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10.230.0.5\海外留学支援課\学部学位取得型\4.募集要項\R9・2027年度募集\03 HPアップ\260713_募集要項等掲載\zip掲載\"/>
    </mc:Choice>
  </mc:AlternateContent>
  <xr:revisionPtr revIDLastSave="0" documentId="13_ncr:1_{47954015-6A9D-4A51-801A-4F7B61D05EAA}" xr6:coauthVersionLast="47" xr6:coauthVersionMax="47" xr10:uidLastSave="{00000000-0000-0000-0000-000000000000}"/>
  <bookViews>
    <workbookView xWindow="-120" yWindow="-120" windowWidth="29040" windowHeight="15720" firstSheet="2" activeTab="2" xr2:uid="{00000000-000D-0000-FFFF-FFFF00000000}"/>
  </bookViews>
  <sheets>
    <sheet name="マスタ抽出用（非表示）" sheetId="45" state="hidden" r:id="rId1"/>
    <sheet name="マスタ参照行（非表示）" sheetId="46" state="hidden" r:id="rId2"/>
    <sheet name="入力シート" sheetId="1" r:id="rId3"/>
    <sheet name="様式１（確認用）" sheetId="34" r:id="rId4"/>
    <sheet name="様式2-1（確認用）" sheetId="44" r:id="rId5"/>
    <sheet name="様式2-2（確認用）" sheetId="36" r:id="rId6"/>
    <sheet name="様式2-3（確認用）" sheetId="37" r:id="rId7"/>
    <sheet name="様式2-4（確認用）" sheetId="38" r:id="rId8"/>
    <sheet name="様式2-5（確認用）" sheetId="39" r:id="rId9"/>
    <sheet name="様式2-6（確認用）" sheetId="40" r:id="rId10"/>
    <sheet name="様式2-7（確認用）" sheetId="41" r:id="rId11"/>
    <sheet name="様式2-8(確認用）" sheetId="42" r:id="rId12"/>
    <sheet name="国・地域コード" sheetId="33" r:id="rId13"/>
    <sheet name="都道府県コード" sheetId="7" r:id="rId14"/>
    <sheet name="分野コード" sheetId="6" r:id="rId15"/>
    <sheet name="選択(非表示）" sheetId="2" state="hidden" r:id="rId16"/>
  </sheets>
  <externalReferences>
    <externalReference r:id="rId17"/>
    <externalReference r:id="rId18"/>
  </externalReferences>
  <definedNames>
    <definedName name="_2027">'選択(非表示）'!$DB$3:$DB$12</definedName>
    <definedName name="_2028">'選択(非表示）'!$DC$3:$DC$6</definedName>
    <definedName name="_2029">'選択(非表示）'!$DD$3:$DD$6</definedName>
    <definedName name="_xlnm._FilterDatabase" localSheetId="2" hidden="1">入力シート!$B$1:$C$10</definedName>
    <definedName name="_xlnm.Print_Area" localSheetId="12">国・地域コード!$A$2:$C$176</definedName>
    <definedName name="_xlnm.Print_Area" localSheetId="15">'選択(非表示）'!$G$1:$EA$38</definedName>
    <definedName name="_xlnm.Print_Area" localSheetId="13">都道府県コード!$A$2:$C$50</definedName>
    <definedName name="_xlnm.Print_Area" localSheetId="2">入力シート!$B$1:$R$480</definedName>
    <definedName name="_xlnm.Print_Area" localSheetId="14">分野コード!$A$2:$D$90</definedName>
    <definedName name="_xlnm.Print_Area" localSheetId="3">'様式１（確認用）'!$C$2:$W$122</definedName>
    <definedName name="_xlnm.Print_Area" localSheetId="4">'様式2-1（確認用）'!$C$2:$W$76</definedName>
    <definedName name="_xlnm.Print_Area" localSheetId="5">'様式2-2（確認用）'!$C$2:$W$76</definedName>
    <definedName name="_xlnm.Print_Area" localSheetId="6">'様式2-3（確認用）'!$C$2:$W$76</definedName>
    <definedName name="_xlnm.Print_Area" localSheetId="7">'様式2-4（確認用）'!$C$2:$W$76</definedName>
    <definedName name="_xlnm.Print_Area" localSheetId="8">'様式2-5（確認用）'!$C$2:$W$76</definedName>
    <definedName name="_xlnm.Print_Area" localSheetId="9">'様式2-6（確認用）'!$C$2:$W$76</definedName>
    <definedName name="_xlnm.Print_Area" localSheetId="10">'様式2-7（確認用）'!$C$2:$W$76</definedName>
    <definedName name="_xlnm.Print_Area" localSheetId="11">'様式2-8(確認用）'!$C$2:$W$76</definedName>
    <definedName name="コード">'選択(非表示）'!$DB$2:$DC$2</definedName>
    <definedName name="英語">'選択(非表示）'!$AG$4:$AG$7</definedName>
    <definedName name="英語以外">'選択(非表示）'!$AH$4:$AH$7</definedName>
    <definedName name="語学能力">'選択(非表示）'!$AG$3:$AH$3</definedName>
    <definedName name="支援開始学士" localSheetId="0">'[1]選択(非表示）'!$DB$2:$DD$2</definedName>
    <definedName name="支援開始学士" localSheetId="3">'[2]選択(非表示）'!$DB$2:$DD$2</definedName>
    <definedName name="支援開始学士">'選択(非表示）'!$DB$2:$DD$2</definedName>
    <definedName name="支援開始準備" localSheetId="0">'[1]選択(非表示）'!$DB$2:$DC$2</definedName>
    <definedName name="支援開始準備" localSheetId="3">'[2]選択(非表示）'!$DB$2:$DC$2</definedName>
    <definedName name="支援開始準備">'選択(非表示）'!$DB$2:$DC$2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52" i="1" l="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51"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16"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381"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46"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10"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274"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38"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01" i="1"/>
  <c r="M194" i="1"/>
  <c r="M176" i="1"/>
  <c r="M177" i="1"/>
  <c r="M178" i="1"/>
  <c r="M179" i="1"/>
  <c r="M180" i="1"/>
  <c r="M181" i="1"/>
  <c r="M182" i="1"/>
  <c r="M183" i="1"/>
  <c r="M184" i="1"/>
  <c r="M185" i="1"/>
  <c r="M186" i="1"/>
  <c r="M187" i="1"/>
  <c r="M188" i="1"/>
  <c r="M189" i="1"/>
  <c r="M190" i="1"/>
  <c r="M175" i="1"/>
  <c r="M164" i="1"/>
  <c r="M165" i="1"/>
  <c r="M166" i="1"/>
  <c r="M167" i="1"/>
  <c r="M168" i="1"/>
  <c r="M169" i="1"/>
  <c r="M170" i="1"/>
  <c r="M163" i="1"/>
  <c r="M160"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24"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77" i="1"/>
  <c r="M61" i="1"/>
  <c r="M62" i="1"/>
  <c r="M63" i="1"/>
  <c r="M64" i="1"/>
  <c r="M65" i="1"/>
  <c r="M66" i="1"/>
  <c r="M67" i="1"/>
  <c r="M68" i="1"/>
  <c r="M69" i="1"/>
  <c r="M70" i="1"/>
  <c r="M71" i="1"/>
  <c r="M60" i="1"/>
  <c r="M54" i="1"/>
  <c r="M55" i="1"/>
  <c r="M53" i="1"/>
  <c r="M37" i="1"/>
  <c r="M38" i="1"/>
  <c r="M39" i="1"/>
  <c r="M40" i="1"/>
  <c r="M41" i="1"/>
  <c r="M42" i="1"/>
  <c r="M43" i="1"/>
  <c r="M44" i="1"/>
  <c r="M45" i="1"/>
  <c r="M46" i="1"/>
  <c r="M47" i="1"/>
  <c r="M48" i="1"/>
  <c r="M36" i="1"/>
  <c r="M13" i="1"/>
  <c r="M14" i="1"/>
  <c r="M15" i="1"/>
  <c r="M16" i="1"/>
  <c r="M17" i="1"/>
  <c r="M18" i="1"/>
  <c r="M19" i="1"/>
  <c r="M20" i="1"/>
  <c r="M21" i="1"/>
  <c r="M22" i="1"/>
  <c r="M23" i="1"/>
  <c r="M24" i="1"/>
  <c r="M25" i="1"/>
  <c r="M26" i="1"/>
  <c r="M27" i="1"/>
  <c r="M28" i="1"/>
  <c r="M29" i="1"/>
  <c r="M30" i="1"/>
  <c r="M31" i="1"/>
  <c r="M12" i="1"/>
  <c r="L452" i="1"/>
  <c r="L453" i="1"/>
  <c r="L455" i="1"/>
  <c r="L456" i="1"/>
  <c r="L458" i="1"/>
  <c r="L459" i="1"/>
  <c r="L460" i="1"/>
  <c r="L461" i="1"/>
  <c r="L462" i="1"/>
  <c r="L463" i="1"/>
  <c r="L464" i="1"/>
  <c r="L465" i="1"/>
  <c r="L466" i="1"/>
  <c r="L467" i="1"/>
  <c r="L468" i="1"/>
  <c r="L469" i="1"/>
  <c r="L470" i="1"/>
  <c r="L471" i="1"/>
  <c r="L473" i="1"/>
  <c r="L474" i="1"/>
  <c r="L475" i="1"/>
  <c r="L476" i="1"/>
  <c r="L477" i="1"/>
  <c r="L478" i="1"/>
  <c r="L479" i="1"/>
  <c r="L480" i="1"/>
  <c r="L451" i="1"/>
  <c r="L347" i="1"/>
  <c r="L348" i="1"/>
  <c r="L350" i="1"/>
  <c r="L351" i="1"/>
  <c r="L353" i="1"/>
  <c r="L354" i="1"/>
  <c r="L355" i="1"/>
  <c r="L356" i="1"/>
  <c r="L357" i="1"/>
  <c r="L358" i="1"/>
  <c r="L359" i="1"/>
  <c r="L360" i="1"/>
  <c r="L361" i="1"/>
  <c r="L362" i="1"/>
  <c r="L363" i="1"/>
  <c r="L364" i="1"/>
  <c r="L365" i="1"/>
  <c r="L366" i="1"/>
  <c r="L368" i="1"/>
  <c r="L369" i="1"/>
  <c r="L370" i="1"/>
  <c r="L371" i="1"/>
  <c r="L372" i="1"/>
  <c r="L373" i="1"/>
  <c r="L374" i="1"/>
  <c r="L375" i="1"/>
  <c r="L381" i="1"/>
  <c r="L382" i="1"/>
  <c r="L383" i="1"/>
  <c r="L385" i="1"/>
  <c r="L386" i="1"/>
  <c r="L388" i="1"/>
  <c r="L389" i="1"/>
  <c r="L390" i="1"/>
  <c r="L391" i="1"/>
  <c r="L392" i="1"/>
  <c r="L393" i="1"/>
  <c r="L394" i="1"/>
  <c r="L395" i="1"/>
  <c r="L396" i="1"/>
  <c r="L397" i="1"/>
  <c r="L398" i="1"/>
  <c r="L399" i="1"/>
  <c r="L400" i="1"/>
  <c r="L401" i="1"/>
  <c r="L403" i="1"/>
  <c r="L404" i="1"/>
  <c r="L405" i="1"/>
  <c r="L406" i="1"/>
  <c r="L407" i="1"/>
  <c r="L408" i="1"/>
  <c r="L409" i="1"/>
  <c r="L410" i="1"/>
  <c r="L416" i="1"/>
  <c r="L417" i="1"/>
  <c r="L418" i="1"/>
  <c r="L420" i="1"/>
  <c r="L421" i="1"/>
  <c r="L423" i="1"/>
  <c r="L424" i="1"/>
  <c r="L425" i="1"/>
  <c r="L426" i="1"/>
  <c r="L427" i="1"/>
  <c r="L428" i="1"/>
  <c r="L429" i="1"/>
  <c r="L430" i="1"/>
  <c r="L431" i="1"/>
  <c r="L432" i="1"/>
  <c r="L433" i="1"/>
  <c r="L434" i="1"/>
  <c r="L435" i="1"/>
  <c r="L436" i="1"/>
  <c r="L438" i="1"/>
  <c r="L439" i="1"/>
  <c r="L440" i="1"/>
  <c r="L441" i="1"/>
  <c r="L442" i="1"/>
  <c r="L443" i="1"/>
  <c r="L444" i="1"/>
  <c r="L445" i="1"/>
  <c r="L346" i="1"/>
  <c r="L311" i="1"/>
  <c r="L312" i="1"/>
  <c r="L314" i="1"/>
  <c r="L315" i="1"/>
  <c r="L317" i="1"/>
  <c r="L318" i="1"/>
  <c r="L319" i="1"/>
  <c r="L320" i="1"/>
  <c r="L321" i="1"/>
  <c r="L322" i="1"/>
  <c r="L323" i="1"/>
  <c r="L324" i="1"/>
  <c r="L325" i="1"/>
  <c r="L326" i="1"/>
  <c r="L327" i="1"/>
  <c r="L328" i="1"/>
  <c r="L329" i="1"/>
  <c r="L330" i="1"/>
  <c r="L332" i="1"/>
  <c r="L333" i="1"/>
  <c r="L334" i="1"/>
  <c r="L335" i="1"/>
  <c r="L336" i="1"/>
  <c r="L337" i="1"/>
  <c r="L338" i="1"/>
  <c r="L339" i="1"/>
  <c r="L310" i="1"/>
  <c r="L239" i="1"/>
  <c r="L240" i="1"/>
  <c r="L242" i="1"/>
  <c r="L243" i="1"/>
  <c r="L245" i="1"/>
  <c r="L246" i="1"/>
  <c r="L247" i="1"/>
  <c r="L248" i="1"/>
  <c r="L249" i="1"/>
  <c r="L250" i="1"/>
  <c r="L251" i="1"/>
  <c r="L252" i="1"/>
  <c r="L253" i="1"/>
  <c r="L254" i="1"/>
  <c r="L255" i="1"/>
  <c r="L256" i="1"/>
  <c r="L257" i="1"/>
  <c r="L258" i="1"/>
  <c r="L260" i="1"/>
  <c r="L261" i="1"/>
  <c r="L262" i="1"/>
  <c r="L263" i="1"/>
  <c r="L264" i="1"/>
  <c r="L265" i="1"/>
  <c r="L266" i="1"/>
  <c r="L267" i="1"/>
  <c r="L274" i="1"/>
  <c r="L275" i="1"/>
  <c r="L276" i="1"/>
  <c r="L278" i="1"/>
  <c r="L279" i="1"/>
  <c r="L281" i="1"/>
  <c r="L282" i="1"/>
  <c r="L283" i="1"/>
  <c r="L284" i="1"/>
  <c r="L285" i="1"/>
  <c r="L286" i="1"/>
  <c r="L287" i="1"/>
  <c r="L288" i="1"/>
  <c r="L289" i="1"/>
  <c r="L290" i="1"/>
  <c r="L291" i="1"/>
  <c r="L292" i="1"/>
  <c r="L293" i="1"/>
  <c r="L294" i="1"/>
  <c r="L296" i="1"/>
  <c r="L297" i="1"/>
  <c r="L298" i="1"/>
  <c r="L299" i="1"/>
  <c r="L300" i="1"/>
  <c r="L301" i="1"/>
  <c r="L302" i="1"/>
  <c r="L303" i="1"/>
  <c r="L238" i="1"/>
  <c r="L202" i="1"/>
  <c r="L203" i="1"/>
  <c r="L205" i="1"/>
  <c r="L206" i="1"/>
  <c r="L208" i="1"/>
  <c r="L209" i="1"/>
  <c r="L210" i="1"/>
  <c r="L211" i="1"/>
  <c r="L212" i="1"/>
  <c r="L213" i="1"/>
  <c r="L214" i="1"/>
  <c r="L215" i="1"/>
  <c r="L216" i="1"/>
  <c r="L217" i="1"/>
  <c r="L218" i="1"/>
  <c r="L219" i="1"/>
  <c r="L220" i="1"/>
  <c r="L221" i="1"/>
  <c r="L223" i="1"/>
  <c r="L224" i="1"/>
  <c r="L225" i="1"/>
  <c r="L226" i="1"/>
  <c r="L227" i="1"/>
  <c r="L228" i="1"/>
  <c r="L229" i="1"/>
  <c r="L230" i="1"/>
  <c r="L201" i="1"/>
  <c r="L194" i="1"/>
  <c r="L176" i="1"/>
  <c r="L177" i="1"/>
  <c r="L178" i="1"/>
  <c r="L179" i="1"/>
  <c r="L180" i="1"/>
  <c r="L181" i="1"/>
  <c r="L182" i="1"/>
  <c r="L183" i="1"/>
  <c r="L184" i="1"/>
  <c r="L185" i="1"/>
  <c r="L186" i="1"/>
  <c r="L187" i="1"/>
  <c r="L188" i="1"/>
  <c r="L189" i="1"/>
  <c r="L190" i="1"/>
  <c r="L175" i="1"/>
  <c r="L164" i="1"/>
  <c r="L165" i="1"/>
  <c r="L166" i="1"/>
  <c r="L167" i="1"/>
  <c r="L168" i="1"/>
  <c r="L169" i="1"/>
  <c r="L170" i="1"/>
  <c r="L163" i="1"/>
  <c r="L160" i="1"/>
  <c r="L125" i="1"/>
  <c r="L126" i="1"/>
  <c r="L127" i="1"/>
  <c r="L129" i="1"/>
  <c r="L131" i="1"/>
  <c r="L132" i="1"/>
  <c r="L133" i="1"/>
  <c r="L134" i="1"/>
  <c r="L135" i="1"/>
  <c r="L136" i="1"/>
  <c r="L137" i="1"/>
  <c r="L138" i="1"/>
  <c r="L139" i="1"/>
  <c r="L141" i="1"/>
  <c r="L143" i="1"/>
  <c r="L144" i="1"/>
  <c r="L145" i="1"/>
  <c r="L146" i="1"/>
  <c r="L147" i="1"/>
  <c r="L148" i="1"/>
  <c r="L149" i="1"/>
  <c r="L150" i="1"/>
  <c r="L151" i="1"/>
  <c r="L153" i="1"/>
  <c r="L155" i="1"/>
  <c r="L156" i="1"/>
  <c r="L124" i="1"/>
  <c r="L78" i="1"/>
  <c r="L79" i="1"/>
  <c r="L80" i="1"/>
  <c r="L81" i="1"/>
  <c r="L82" i="1"/>
  <c r="L83" i="1"/>
  <c r="L85" i="1"/>
  <c r="L86" i="1"/>
  <c r="L87" i="1"/>
  <c r="L88" i="1"/>
  <c r="L89" i="1"/>
  <c r="L90" i="1"/>
  <c r="L91" i="1"/>
  <c r="L92" i="1"/>
  <c r="L93" i="1"/>
  <c r="L94" i="1"/>
  <c r="L95" i="1"/>
  <c r="L96" i="1"/>
  <c r="L98" i="1"/>
  <c r="L99" i="1"/>
  <c r="L100" i="1"/>
  <c r="L101" i="1"/>
  <c r="L102" i="1"/>
  <c r="L103" i="1"/>
  <c r="L104" i="1"/>
  <c r="L105" i="1"/>
  <c r="L106" i="1"/>
  <c r="L107" i="1"/>
  <c r="L108" i="1"/>
  <c r="L109" i="1"/>
  <c r="L110" i="1"/>
  <c r="L112" i="1"/>
  <c r="L114" i="1"/>
  <c r="L115" i="1"/>
  <c r="L116" i="1"/>
  <c r="L117" i="1"/>
  <c r="L118" i="1"/>
  <c r="L77" i="1"/>
  <c r="L61" i="1"/>
  <c r="L62" i="1"/>
  <c r="L63" i="1"/>
  <c r="L64" i="1"/>
  <c r="L65" i="1"/>
  <c r="L66" i="1"/>
  <c r="L67" i="1"/>
  <c r="L68" i="1"/>
  <c r="L69" i="1"/>
  <c r="L70" i="1"/>
  <c r="L71" i="1"/>
  <c r="L54" i="1"/>
  <c r="L55" i="1"/>
  <c r="L53" i="1"/>
  <c r="L60" i="1"/>
  <c r="L37" i="1"/>
  <c r="L38" i="1"/>
  <c r="L39" i="1"/>
  <c r="L40" i="1"/>
  <c r="L41" i="1"/>
  <c r="L42" i="1"/>
  <c r="L43" i="1"/>
  <c r="L44" i="1"/>
  <c r="L45" i="1"/>
  <c r="L46" i="1"/>
  <c r="L47" i="1"/>
  <c r="L48" i="1"/>
  <c r="L36" i="1"/>
  <c r="L13" i="1"/>
  <c r="L15" i="1"/>
  <c r="L16" i="1"/>
  <c r="L17" i="1"/>
  <c r="L18" i="1"/>
  <c r="L19" i="1"/>
  <c r="L20" i="1"/>
  <c r="L21" i="1"/>
  <c r="L22" i="1"/>
  <c r="L23" i="1"/>
  <c r="L25" i="1"/>
  <c r="L26" i="1"/>
  <c r="L27" i="1"/>
  <c r="L28" i="1"/>
  <c r="L29" i="1"/>
  <c r="L30" i="1"/>
  <c r="L31" i="1"/>
  <c r="L12" i="1"/>
  <c r="A201" i="1"/>
  <c r="K295" i="1"/>
  <c r="K222" i="1"/>
  <c r="K14" i="1"/>
  <c r="K204" i="1"/>
  <c r="K207" i="1"/>
  <c r="N23" i="1"/>
  <c r="K24" i="1" s="1"/>
  <c r="K111" i="1"/>
  <c r="J93" i="1" l="1"/>
  <c r="J92" i="1"/>
  <c r="O28" i="42"/>
  <c r="O28" i="41"/>
  <c r="O28" i="40"/>
  <c r="O28" i="39"/>
  <c r="C33" i="44"/>
  <c r="O28" i="38"/>
  <c r="O28" i="37"/>
  <c r="O28" i="36"/>
  <c r="O28" i="44"/>
  <c r="M32" i="34"/>
  <c r="I58" i="44"/>
  <c r="LT2" i="45" a="1"/>
  <c r="DN2" i="45" a="1"/>
  <c r="LJ2" i="45" a="1"/>
  <c r="CE2" i="45" a="1"/>
  <c r="GJ2" i="45" a="1"/>
  <c r="CU2" i="45" a="1"/>
  <c r="FZ2" i="45" a="1"/>
  <c r="IV2" i="45" a="1"/>
  <c r="NL2" i="45" a="1"/>
  <c r="NX2" i="45" a="1"/>
  <c r="NE2" i="45" a="1"/>
  <c r="FI2" i="45" a="1"/>
  <c r="NM2" i="45" a="1"/>
  <c r="EN2" i="45" a="1"/>
  <c r="LY2" i="45" a="1"/>
  <c r="IZ2" i="45" a="1"/>
  <c r="FS2" i="45" a="1"/>
  <c r="JS2" i="45" a="1"/>
  <c r="CJ2" i="45" a="1"/>
  <c r="MF2" i="45" a="1"/>
  <c r="KW2" i="45" a="1"/>
  <c r="BT2" i="45" a="1"/>
  <c r="IM2" i="45" a="1"/>
  <c r="IX2" i="45" a="1"/>
  <c r="IS2" i="45" a="1"/>
  <c r="EE2" i="45" a="1"/>
  <c r="MU2" i="45" a="1"/>
  <c r="HN2" i="45" a="1"/>
  <c r="MW2" i="45" a="1"/>
  <c r="MJ2" i="45" a="1"/>
  <c r="NK2" i="45" a="1"/>
  <c r="FN2" i="45" a="1"/>
  <c r="DY2" i="45" a="1"/>
  <c r="EU2" i="45" a="1"/>
  <c r="GB2" i="45" a="1"/>
  <c r="EA2" i="45" a="1"/>
  <c r="GU2" i="45" a="1"/>
  <c r="NI2" i="45" a="1"/>
  <c r="LV2" i="45" a="1"/>
  <c r="BW2" i="45" a="1"/>
  <c r="HS2" i="45" a="1"/>
  <c r="FC2" i="45" a="1"/>
  <c r="EB2" i="45" a="1"/>
  <c r="JZ2" i="45" a="1"/>
  <c r="HF2" i="45" a="1"/>
  <c r="LR2" i="45" a="1"/>
  <c r="IW2" i="45" a="1"/>
  <c r="NJ2" i="45" a="1"/>
  <c r="DU2" i="45" a="1"/>
  <c r="FP2" i="45" a="1"/>
  <c r="CN2" i="45" a="1"/>
  <c r="CP2" i="45" a="1"/>
  <c r="BU2" i="45" a="1"/>
  <c r="FJ2" i="45" a="1"/>
  <c r="LW2" i="45" a="1"/>
  <c r="GH2" i="45" a="1"/>
  <c r="HB2" i="45" a="1"/>
  <c r="IO2" i="45" a="1"/>
  <c r="DD2" i="45" a="1"/>
  <c r="DP2" i="45" a="1"/>
  <c r="DB2" i="45" a="1"/>
  <c r="JK2" i="45" a="1"/>
  <c r="FR2" i="45" a="1"/>
  <c r="HQ2" i="45" a="1"/>
  <c r="EY2" i="45" a="1"/>
  <c r="DG2" i="45" a="1"/>
  <c r="GF2" i="45" a="1"/>
  <c r="KG2" i="45" a="1"/>
  <c r="LM2" i="45" a="1"/>
  <c r="EQ2" i="45" a="1"/>
  <c r="IN2" i="45" a="1"/>
  <c r="IB2" i="45" a="1"/>
  <c r="EL2" i="45" a="1"/>
  <c r="GE2" i="45" a="1"/>
  <c r="HK2" i="45" a="1"/>
  <c r="DZ2" i="45" a="1"/>
  <c r="IJ2" i="45" a="1"/>
  <c r="LF2" i="45" a="1"/>
  <c r="BV2" i="45" a="1"/>
  <c r="GX2" i="45" a="1"/>
  <c r="DV2" i="45" a="1"/>
  <c r="JW2" i="45" a="1"/>
  <c r="CO2" i="45" a="1"/>
  <c r="GI2" i="45" a="1"/>
  <c r="HX2" i="45" a="1"/>
  <c r="JQ2" i="45" a="1"/>
  <c r="FX2" i="45" a="1"/>
  <c r="FT2" i="45" a="1"/>
  <c r="LQ2" i="45" a="1"/>
  <c r="GN2" i="45" a="1"/>
  <c r="JU2" i="45" a="1"/>
  <c r="CM2" i="45" a="1"/>
  <c r="NT2" i="45" a="1"/>
  <c r="KK2" i="45" a="1"/>
  <c r="BO2" i="45" a="1"/>
  <c r="JG2" i="45" a="1"/>
  <c r="BR2" i="45" a="1"/>
  <c r="HP2" i="45" a="1"/>
  <c r="MZ2" i="45" a="1"/>
  <c r="DH2" i="45" a="1"/>
  <c r="KL2" i="45" a="1"/>
  <c r="CC2" i="45" a="1"/>
  <c r="GT2" i="45" a="1"/>
  <c r="BY2" i="45" a="1"/>
  <c r="HT2" i="45" a="1"/>
  <c r="KU2" i="45" a="1"/>
  <c r="IP2" i="45" a="1"/>
  <c r="CY2" i="45" a="1"/>
  <c r="IQ2" i="45" a="1"/>
  <c r="CD2" i="45" a="1"/>
  <c r="BX2" i="45" a="1"/>
  <c r="GK2" i="45" a="1"/>
  <c r="EC2" i="45" a="1"/>
  <c r="IY2" i="45" a="1"/>
  <c r="LZ2" i="45" a="1"/>
  <c r="FQ2" i="45" a="1"/>
  <c r="BZ2" i="45" a="1"/>
  <c r="HL2" i="45" a="1"/>
  <c r="GR2" i="45" a="1"/>
  <c r="JL2" i="45" a="1"/>
  <c r="JE2" i="45" a="1"/>
  <c r="CK2" i="45" a="1"/>
  <c r="BS2" i="45" a="1"/>
  <c r="DS2" i="45" a="1"/>
  <c r="IU2" i="45" a="1"/>
  <c r="DT2" i="45" a="1"/>
  <c r="MN2" i="45" a="1"/>
  <c r="MS2" i="45" a="1"/>
  <c r="EG2" i="45" a="1"/>
  <c r="JI2" i="45" a="1"/>
  <c r="EX2" i="45" a="1"/>
  <c r="DK2" i="45" a="1"/>
  <c r="ND2" i="45" a="1"/>
  <c r="NG2" i="45" a="1"/>
  <c r="ET2" i="45" a="1"/>
  <c r="LG2" i="45" a="1"/>
  <c r="IH2" i="45" a="1"/>
  <c r="FY2" i="45" a="1"/>
  <c r="DL2" i="45" a="1"/>
  <c r="ID2" i="45" a="1"/>
  <c r="CI2" i="45" a="1"/>
  <c r="JN2" i="45" a="1"/>
  <c r="CV2" i="45" a="1"/>
  <c r="FL2" i="45" a="1"/>
  <c r="GP2" i="45" a="1"/>
  <c r="BN2" i="45" a="1"/>
  <c r="JT2" i="45" a="1"/>
  <c r="IC2" i="45" a="1"/>
  <c r="FE2" i="45" a="1"/>
  <c r="MI2" i="45" a="1"/>
  <c r="LD2" i="45" a="1"/>
  <c r="GL2" i="45" a="1"/>
  <c r="EI2" i="45" a="1"/>
  <c r="NR2" i="45" a="1"/>
  <c r="KX2" i="45" a="1"/>
  <c r="DA2" i="45" a="1"/>
  <c r="FK2" i="45" a="1"/>
  <c r="CF2" i="45" a="1"/>
  <c r="LN2" i="45" a="1"/>
  <c r="HY2" i="45" a="1"/>
  <c r="FH2" i="45" a="1"/>
  <c r="EM2" i="45" a="1"/>
  <c r="KV2" i="45" a="1"/>
  <c r="MG2" i="45" a="1"/>
  <c r="LK2" i="45" a="1"/>
  <c r="LC2" i="45" a="1"/>
  <c r="MX2" i="45" a="1"/>
  <c r="DI2" i="45" a="1"/>
  <c r="MK2" i="45" a="1"/>
  <c r="ME2" i="45" a="1"/>
  <c r="EV2" i="45" a="1"/>
  <c r="FF2" i="45" a="1"/>
  <c r="HM2" i="45" a="1"/>
  <c r="JX2" i="45" a="1"/>
  <c r="IA2" i="45" a="1"/>
  <c r="LH2" i="45" a="1"/>
  <c r="KN2" i="45" a="1"/>
  <c r="KB2" i="45" a="1"/>
  <c r="KY2" i="45" a="1"/>
  <c r="KD2" i="45" a="1"/>
  <c r="FG2" i="45" a="1"/>
  <c r="BP2" i="45" a="1"/>
  <c r="HI2" i="45" a="1"/>
  <c r="FV2" i="45" a="1"/>
  <c r="MP2" i="45" a="1"/>
  <c r="MA2" i="45" a="1"/>
  <c r="GM2" i="45" a="1"/>
  <c r="KC2" i="45" a="1"/>
  <c r="BM2" i="45" a="1"/>
  <c r="MQ2" i="45" a="1"/>
  <c r="JD2" i="45" a="1"/>
  <c r="LE2" i="45" a="1"/>
  <c r="MB2" i="45" a="1"/>
  <c r="MO2" i="45" a="1"/>
  <c r="JR2" i="45" a="1"/>
  <c r="DX2" i="45" a="1"/>
  <c r="GG2" i="45" a="1"/>
  <c r="GW2" i="45" a="1"/>
  <c r="JH2" i="45" a="1"/>
  <c r="MH2" i="45" a="1"/>
  <c r="JC2" i="45" a="1"/>
  <c r="ML2" i="45" a="1"/>
  <c r="MV2" i="45" a="1"/>
  <c r="KA2" i="45" a="1"/>
  <c r="NC2" i="45" a="1"/>
  <c r="DW2" i="45" a="1"/>
  <c r="CX2" i="45" a="1"/>
  <c r="CW2" i="45" a="1"/>
  <c r="NV2" i="45" a="1"/>
  <c r="KR2" i="45" a="1"/>
  <c r="HJ2" i="45" a="1"/>
  <c r="GQ2" i="45" a="1"/>
  <c r="NN2" i="45" a="1"/>
  <c r="CR2" i="45" a="1"/>
  <c r="DF2" i="45" a="1"/>
  <c r="LO2" i="45" a="1"/>
  <c r="IR2" i="45" a="1"/>
  <c r="IT2" i="45" a="1"/>
  <c r="DM2" i="45" a="1"/>
  <c r="ED2" i="45" a="1"/>
  <c r="KM2" i="45" a="1"/>
  <c r="GC2" i="45" a="1"/>
  <c r="LS2" i="45" a="1"/>
  <c r="FB2" i="45" a="1"/>
  <c r="JY2" i="45" a="1"/>
  <c r="LL2" i="45" a="1"/>
  <c r="FU2" i="45" a="1"/>
  <c r="BL2" i="45" a="1"/>
  <c r="KH2" i="45" a="1"/>
  <c r="CA2" i="45" a="1"/>
  <c r="NA2" i="45" a="1"/>
  <c r="HD2" i="45" a="1"/>
  <c r="LP2" i="45" a="1"/>
  <c r="NS2" i="45" a="1"/>
  <c r="HR2" i="45" a="1"/>
  <c r="KP2" i="45" a="1"/>
  <c r="EP2" i="45" a="1"/>
  <c r="CL2" i="45" a="1"/>
  <c r="KO2" i="45" a="1"/>
  <c r="CH2" i="45" a="1"/>
  <c r="EF2" i="45" a="1"/>
  <c r="HU2" i="45" a="1"/>
  <c r="GY2" i="45" a="1"/>
  <c r="NH2" i="45" a="1"/>
  <c r="JO2" i="45" a="1"/>
  <c r="HO2" i="45" a="1"/>
  <c r="JV2" i="45" a="1"/>
  <c r="MT2" i="45" a="1"/>
  <c r="NW2" i="45" a="1"/>
  <c r="NY2" i="45" a="1"/>
  <c r="EH2" i="45" a="1"/>
  <c r="KZ2" i="45" a="1"/>
  <c r="MR2" i="45" a="1"/>
  <c r="JF2" i="45" a="1"/>
  <c r="LB2" i="45" a="1"/>
  <c r="BK2" i="45" a="1"/>
  <c r="EJ2" i="45" a="1"/>
  <c r="IF2" i="45" a="1"/>
  <c r="KS2" i="45" a="1"/>
  <c r="GO2" i="45" a="1"/>
  <c r="GV2" i="45" a="1"/>
  <c r="FA2" i="45" a="1"/>
  <c r="HC2" i="45" a="1"/>
  <c r="FW2" i="45" a="1"/>
  <c r="FD2" i="45" a="1"/>
  <c r="MD2" i="45" a="1"/>
  <c r="NO2" i="45" a="1"/>
  <c r="CB2" i="45" a="1"/>
  <c r="EK2" i="45" a="1"/>
  <c r="CT2" i="45" a="1"/>
  <c r="ER2" i="45" a="1"/>
  <c r="MC2" i="45" a="1"/>
  <c r="CZ2" i="45" a="1"/>
  <c r="KJ2" i="45" a="1"/>
  <c r="JJ2" i="45" a="1"/>
  <c r="IG2" i="45" a="1"/>
  <c r="LA2" i="45" a="1"/>
  <c r="ES2" i="45" a="1"/>
  <c r="HV2" i="45" a="1"/>
  <c r="NF2" i="45" a="1"/>
  <c r="EO2" i="45" a="1"/>
  <c r="NU2" i="45" a="1"/>
  <c r="DJ2" i="45" a="1"/>
  <c r="JB2" i="45" a="1"/>
  <c r="HA2" i="45" a="1"/>
  <c r="KI2" i="45" a="1"/>
  <c r="DR2" i="45" a="1"/>
  <c r="IK2" i="45" a="1"/>
  <c r="NP2" i="45" a="1"/>
  <c r="HZ2" i="45" a="1"/>
  <c r="HG2" i="45" a="1"/>
  <c r="IE2" i="45" a="1"/>
  <c r="GZ2" i="45" a="1"/>
  <c r="KF2" i="45" a="1"/>
  <c r="FM2" i="45" a="1"/>
  <c r="MT2" i="45" l="1"/>
  <c r="NT2" i="45"/>
  <c r="EK2" i="45"/>
  <c r="KP2" i="45"/>
  <c r="NF2" i="45"/>
  <c r="JX2" i="45"/>
  <c r="JB2" i="45"/>
  <c r="LL2" i="45"/>
  <c r="LK2" i="45"/>
  <c r="GJ2" i="45"/>
  <c r="EF2" i="45"/>
  <c r="FI2" i="45"/>
  <c r="IC2" i="45"/>
  <c r="EB2" i="45"/>
  <c r="HD2" i="45"/>
  <c r="IN2" i="45"/>
  <c r="MA2" i="45"/>
  <c r="MX2" i="45"/>
  <c r="KO2" i="45"/>
  <c r="ID2" i="45"/>
  <c r="MN2" i="45"/>
  <c r="HO2" i="45"/>
  <c r="JH2" i="45"/>
  <c r="KK2" i="45"/>
  <c r="NP2" i="45"/>
  <c r="NU2" i="45"/>
  <c r="FZ2" i="45"/>
  <c r="GK2" i="45"/>
  <c r="HQ2" i="45"/>
  <c r="HV2" i="45"/>
  <c r="MS2" i="45"/>
  <c r="NS2" i="45"/>
  <c r="EH2" i="45"/>
  <c r="EO2" i="45"/>
  <c r="HT2" i="45"/>
  <c r="DM2" i="45"/>
  <c r="IG2" i="45"/>
  <c r="KL2" i="45"/>
  <c r="DH2" i="45"/>
  <c r="CR2" i="45"/>
  <c r="LV2" i="45"/>
  <c r="HG2" i="45"/>
  <c r="GO2" i="45"/>
  <c r="JT2" i="45"/>
  <c r="GU2" i="45"/>
  <c r="FX2" i="45"/>
  <c r="DA2" i="45"/>
  <c r="CL2" i="45"/>
  <c r="GT2" i="45"/>
  <c r="KV2" i="45"/>
  <c r="CN2" i="45"/>
  <c r="MI2" i="45"/>
  <c r="NH2" i="45"/>
  <c r="KY2" i="45"/>
  <c r="JR2" i="45"/>
  <c r="CE2" i="45"/>
  <c r="DN2" i="45"/>
  <c r="KB2" i="45"/>
  <c r="LA2" i="45"/>
  <c r="EI2" i="45"/>
  <c r="MG2" i="45"/>
  <c r="MW2" i="45"/>
  <c r="GI2" i="45"/>
  <c r="FN2" i="45"/>
  <c r="MZ2" i="45"/>
  <c r="DY2" i="45"/>
  <c r="CT2" i="45"/>
  <c r="KN2" i="45"/>
  <c r="ND2" i="45"/>
  <c r="NM2" i="45"/>
  <c r="LD2" i="45"/>
  <c r="FV2" i="45"/>
  <c r="NG2" i="45"/>
  <c r="LF2" i="45"/>
  <c r="KX2" i="45"/>
  <c r="GW2" i="45"/>
  <c r="FC2" i="45"/>
  <c r="JZ2" i="45"/>
  <c r="IQ2" i="45"/>
  <c r="IU2" i="45"/>
  <c r="LP2" i="45"/>
  <c r="EM2" i="45"/>
  <c r="NA2" i="45"/>
  <c r="CX2" i="45"/>
  <c r="EE2" i="45"/>
  <c r="LN2" i="45"/>
  <c r="CW2" i="45"/>
  <c r="MO2" i="45"/>
  <c r="FS2" i="45"/>
  <c r="HA2" i="45"/>
  <c r="JS2" i="45"/>
  <c r="JW2" i="45"/>
  <c r="NY2" i="45"/>
  <c r="NK2" i="45"/>
  <c r="NW2" i="45"/>
  <c r="DJ2" i="45"/>
  <c r="GM2" i="45"/>
  <c r="FA2" i="45"/>
  <c r="JG2" i="45"/>
  <c r="IX2" i="45"/>
  <c r="NI2" i="45"/>
  <c r="LM2" i="45"/>
  <c r="GY2" i="45"/>
  <c r="MR2" i="45"/>
  <c r="JI2" i="45"/>
  <c r="IR2" i="45"/>
  <c r="DU2" i="45"/>
  <c r="KC2" i="45"/>
  <c r="EU2" i="45"/>
  <c r="CI2" i="45"/>
  <c r="GN2" i="45"/>
  <c r="FE2" i="45"/>
  <c r="DP2" i="45"/>
  <c r="KI2" i="45"/>
  <c r="DW2" i="45"/>
  <c r="FK2" i="45"/>
  <c r="IO2" i="45"/>
  <c r="ES2" i="45"/>
  <c r="FL2" i="45"/>
  <c r="DD2" i="45"/>
  <c r="IP2" i="45"/>
  <c r="JV2" i="45"/>
  <c r="FJ2" i="45"/>
  <c r="LY2" i="45"/>
  <c r="FP2" i="45"/>
  <c r="LG2" i="45"/>
  <c r="IB2" i="45"/>
  <c r="HJ2" i="45"/>
  <c r="HF2" i="45"/>
  <c r="LO2" i="45"/>
  <c r="FQ2" i="45"/>
  <c r="CK2" i="45"/>
  <c r="HR2" i="45"/>
  <c r="ER2" i="45"/>
  <c r="GC2" i="45"/>
  <c r="HX2" i="45"/>
  <c r="CH2" i="45"/>
  <c r="HC2" i="45"/>
  <c r="MC2" i="45"/>
  <c r="LQ2" i="45"/>
  <c r="DR2" i="45"/>
  <c r="KZ2" i="45"/>
  <c r="DL2" i="45"/>
  <c r="HK2" i="45"/>
  <c r="JF2" i="45"/>
  <c r="JJ2" i="45"/>
  <c r="LS2" i="45"/>
  <c r="GB2" i="45"/>
  <c r="MV2" i="45"/>
  <c r="FD2" i="45"/>
  <c r="JU2" i="45"/>
  <c r="LE2" i="45"/>
  <c r="CU2" i="45"/>
  <c r="GZ2" i="45"/>
  <c r="FF2" i="45"/>
  <c r="IE2" i="45"/>
  <c r="JN2" i="45"/>
  <c r="JQ2" i="45"/>
  <c r="KJ2" i="45"/>
  <c r="CB2" i="45"/>
  <c r="KG2" i="45"/>
  <c r="JD2" i="45"/>
  <c r="IW2" i="45"/>
  <c r="JC2" i="45"/>
  <c r="GP2" i="45"/>
  <c r="KM2" i="45"/>
  <c r="EA2" i="45"/>
  <c r="DB2" i="45"/>
  <c r="LB2" i="45"/>
  <c r="LJ2" i="45"/>
  <c r="EC2" i="45"/>
  <c r="EN2" i="45"/>
  <c r="ED2" i="45"/>
  <c r="MP2" i="45"/>
  <c r="IJ2" i="45"/>
  <c r="MJ2" i="45"/>
  <c r="FW2" i="45"/>
  <c r="FY2" i="45"/>
  <c r="DF2" i="45"/>
  <c r="ME2" i="45"/>
  <c r="GX2" i="45"/>
  <c r="EX2" i="45"/>
  <c r="NE2" i="45"/>
  <c r="IF2" i="45"/>
  <c r="KR2" i="45"/>
  <c r="CV2" i="45"/>
  <c r="HP2" i="45"/>
  <c r="IS2" i="45"/>
  <c r="GE2" i="45"/>
  <c r="KF2" i="45"/>
  <c r="EY2" i="45"/>
  <c r="EL2" i="45"/>
  <c r="KU2" i="45"/>
  <c r="HM2" i="45"/>
  <c r="FR2" i="45"/>
  <c r="JE2" i="45"/>
  <c r="CZ2" i="45"/>
  <c r="DV2" i="45"/>
  <c r="HS2" i="45"/>
  <c r="ML2" i="45"/>
  <c r="IA2" i="45"/>
  <c r="CC2" i="45"/>
  <c r="MD2" i="45"/>
  <c r="LR2" i="45"/>
  <c r="MQ2" i="45"/>
  <c r="FH2" i="45"/>
  <c r="MB2" i="45"/>
  <c r="IM2" i="45"/>
  <c r="DX2" i="45"/>
  <c r="DZ2" i="45"/>
  <c r="CJ2" i="45"/>
  <c r="EV2" i="45"/>
  <c r="KH2" i="45"/>
  <c r="JL2" i="45"/>
  <c r="MK2" i="45"/>
  <c r="DS2" i="45"/>
  <c r="FU2" i="45"/>
  <c r="JO2" i="45"/>
  <c r="NX2" i="45"/>
  <c r="CM2" i="45"/>
  <c r="MH2" i="45"/>
  <c r="NV2" i="45"/>
  <c r="CD2" i="45"/>
  <c r="GG2" i="45"/>
  <c r="HN2" i="45"/>
  <c r="GF2" i="45"/>
  <c r="NR2" i="45"/>
  <c r="DI2" i="45"/>
  <c r="LC2" i="45"/>
  <c r="CF2" i="45"/>
  <c r="NJ2" i="45"/>
  <c r="JK2" i="45"/>
  <c r="GL2" i="45"/>
  <c r="IK2" i="45"/>
  <c r="NN2" i="45"/>
  <c r="LZ2" i="45"/>
  <c r="IH2" i="45"/>
  <c r="IY2" i="45"/>
  <c r="CO2" i="45"/>
  <c r="NC2" i="45"/>
  <c r="HZ2" i="45"/>
  <c r="HL2" i="45"/>
  <c r="IZ2" i="45"/>
  <c r="IV2" i="45"/>
  <c r="ET2" i="45"/>
  <c r="DK2" i="45"/>
  <c r="KW2" i="45"/>
  <c r="GR2" i="45"/>
  <c r="HI2" i="45"/>
  <c r="JY2" i="45"/>
  <c r="CY2" i="45"/>
  <c r="EQ2" i="45"/>
  <c r="IT2" i="45"/>
  <c r="FG2" i="45"/>
  <c r="KA2" i="45"/>
  <c r="HU2" i="45"/>
  <c r="LW2" i="45"/>
  <c r="EP2" i="45"/>
  <c r="FB2" i="45"/>
  <c r="EG2" i="45"/>
  <c r="NL2" i="45"/>
  <c r="CP2" i="45"/>
  <c r="GH2" i="45"/>
  <c r="NO2" i="45"/>
  <c r="GV2" i="45"/>
  <c r="LT2" i="45"/>
  <c r="DT2" i="45"/>
  <c r="HB2" i="45"/>
  <c r="MU2" i="45"/>
  <c r="EJ2" i="45"/>
  <c r="DG2" i="45"/>
  <c r="FM2" i="45"/>
  <c r="KS2" i="45"/>
  <c r="HY2" i="45"/>
  <c r="KD2" i="45"/>
  <c r="LH2" i="45"/>
  <c r="GQ2" i="45"/>
  <c r="MF2" i="45"/>
  <c r="FT2" i="45"/>
  <c r="BY2" i="45"/>
  <c r="BW2" i="45"/>
  <c r="BV2" i="45"/>
  <c r="BT2" i="45"/>
  <c r="BX2" i="45"/>
  <c r="BU2" i="45"/>
  <c r="BS2" i="45"/>
  <c r="BZ2" i="45"/>
  <c r="BP2" i="45"/>
  <c r="BR2" i="45"/>
  <c r="CA2" i="45"/>
  <c r="BO2" i="45"/>
  <c r="BN2" i="45"/>
  <c r="BM2" i="45"/>
  <c r="BL2" i="45"/>
  <c r="BK2" i="45"/>
  <c r="C33" i="42"/>
  <c r="C33" i="41"/>
  <c r="C33" i="40"/>
  <c r="C33" i="39"/>
  <c r="C33" i="38"/>
  <c r="C33" i="37"/>
  <c r="H67" i="44" l="1"/>
  <c r="P65" i="44"/>
  <c r="M35" i="34"/>
  <c r="C33" i="36" l="1"/>
  <c r="H24" i="44"/>
  <c r="F27" i="34"/>
  <c r="F20" i="42"/>
  <c r="F20" i="41"/>
  <c r="F22" i="41"/>
  <c r="F20" i="40"/>
  <c r="F20" i="39"/>
  <c r="F20" i="38"/>
  <c r="F20" i="37"/>
  <c r="F20" i="36"/>
  <c r="F20" i="44"/>
  <c r="F22" i="44"/>
  <c r="F18" i="44"/>
  <c r="AL2" i="45" a="1"/>
  <c r="D2" i="45" a="1"/>
  <c r="Q2" i="45" a="1"/>
  <c r="AY2" i="45" a="1"/>
  <c r="AM2" i="45" a="1"/>
  <c r="AC2" i="45" a="1"/>
  <c r="G2" i="45" a="1"/>
  <c r="BH2" i="45" a="1"/>
  <c r="U2" i="45" a="1"/>
  <c r="S2" i="45" a="1"/>
  <c r="AI2" i="45" a="1"/>
  <c r="J2" i="45" a="1"/>
  <c r="AA2" i="45" a="1"/>
  <c r="AK2" i="45" a="1"/>
  <c r="AG2" i="45" a="1"/>
  <c r="AH2" i="45" a="1"/>
  <c r="N2" i="45" a="1"/>
  <c r="AU2" i="45" a="1"/>
  <c r="AV2" i="45" a="1"/>
  <c r="R2" i="45" a="1"/>
  <c r="BI2" i="45" a="1"/>
  <c r="BA2" i="45" a="1"/>
  <c r="X2" i="45" a="1"/>
  <c r="Y2" i="45" a="1"/>
  <c r="AR2" i="45" a="1"/>
  <c r="BB2" i="45" a="1"/>
  <c r="A2" i="45" a="1"/>
  <c r="V2" i="45" a="1"/>
  <c r="BF2" i="45" a="1"/>
  <c r="BJ2" i="45" a="1"/>
  <c r="E2" i="45" a="1"/>
  <c r="AQ2" i="45" a="1"/>
  <c r="BE2" i="45" a="1"/>
  <c r="AS2" i="45" a="1"/>
  <c r="AX2" i="45" a="1"/>
  <c r="W2" i="45" a="1"/>
  <c r="AO2" i="45" a="1"/>
  <c r="AJ2" i="45" a="1"/>
  <c r="F2" i="45" a="1"/>
  <c r="L2" i="45" a="1"/>
  <c r="H2" i="45" a="1"/>
  <c r="AP2" i="45" a="1"/>
  <c r="P2" i="45" a="1"/>
  <c r="K2" i="45" a="1"/>
  <c r="BC2" i="45" a="1"/>
  <c r="AB2" i="45" a="1"/>
  <c r="T2" i="45" a="1"/>
  <c r="O2" i="45" a="1"/>
  <c r="AW2" i="45" a="1"/>
  <c r="Z2" i="45" a="1"/>
  <c r="AT2" i="45" a="1"/>
  <c r="AN2" i="45" a="1"/>
  <c r="BG2" i="45" a="1"/>
  <c r="AF2" i="45" a="1"/>
  <c r="AZ2" i="45" a="1"/>
  <c r="AE2" i="45" a="1"/>
  <c r="B2" i="45" a="1"/>
  <c r="I2" i="45" a="1"/>
  <c r="AD2" i="45" a="1"/>
  <c r="P2" i="45" l="1"/>
  <c r="AY2" i="45"/>
  <c r="AG2" i="45"/>
  <c r="AX2" i="45"/>
  <c r="AD2" i="45"/>
  <c r="BF2" i="45"/>
  <c r="X2" i="45"/>
  <c r="Z2" i="45"/>
  <c r="AT2" i="45"/>
  <c r="AS2" i="45"/>
  <c r="Q2" i="45"/>
  <c r="E2" i="45"/>
  <c r="AF2" i="45"/>
  <c r="T2" i="45"/>
  <c r="AE2" i="45"/>
  <c r="AA2" i="45"/>
  <c r="G2" i="45"/>
  <c r="AU2" i="45"/>
  <c r="A2" i="45"/>
  <c r="BH2" i="45"/>
  <c r="F2" i="45"/>
  <c r="AM2" i="45"/>
  <c r="O2" i="45"/>
  <c r="S2" i="45"/>
  <c r="W2" i="45"/>
  <c r="AL2" i="45"/>
  <c r="U2" i="45"/>
  <c r="N2" i="45"/>
  <c r="BE2" i="45"/>
  <c r="BC2" i="45"/>
  <c r="AC2" i="45"/>
  <c r="B2" i="45"/>
  <c r="BJ2" i="45"/>
  <c r="AZ2" i="45"/>
  <c r="AI2" i="45"/>
  <c r="AJ2" i="45"/>
  <c r="AV2" i="45"/>
  <c r="I2" i="45"/>
  <c r="AN2" i="45"/>
  <c r="AW2" i="45"/>
  <c r="R2" i="45"/>
  <c r="AK2" i="45"/>
  <c r="BB2" i="45"/>
  <c r="K2" i="45"/>
  <c r="L2" i="45"/>
  <c r="AB2" i="45"/>
  <c r="J2" i="45"/>
  <c r="V2" i="45"/>
  <c r="Y2" i="45"/>
  <c r="AR2" i="45"/>
  <c r="D2" i="45"/>
  <c r="BI2" i="45"/>
  <c r="AP2" i="45"/>
  <c r="BG2" i="45"/>
  <c r="AQ2" i="45"/>
  <c r="BA2" i="45"/>
  <c r="H2" i="45"/>
  <c r="AO2" i="45"/>
  <c r="AH2" i="45"/>
  <c r="J451" i="1"/>
  <c r="A458" i="1"/>
  <c r="J416" i="1"/>
  <c r="A423" i="1"/>
  <c r="J381" i="1"/>
  <c r="A388" i="1"/>
  <c r="J346" i="1"/>
  <c r="A353" i="1"/>
  <c r="J310" i="1"/>
  <c r="A317" i="1"/>
  <c r="J274" i="1"/>
  <c r="A281" i="1"/>
  <c r="A245" i="1"/>
  <c r="A208" i="1" l="1"/>
  <c r="J194" i="1" l="1"/>
  <c r="F38" i="34" l="1"/>
  <c r="F37" i="34"/>
  <c r="F35" i="34"/>
  <c r="F34" i="34"/>
  <c r="F32" i="34"/>
  <c r="R35" i="34" l="1"/>
  <c r="C40" i="34" l="1"/>
  <c r="M38" i="34"/>
  <c r="F40" i="34"/>
  <c r="K142" i="1" l="1"/>
  <c r="DE2" i="45" a="1"/>
  <c r="DE2" i="45" l="1"/>
  <c r="F75" i="44"/>
  <c r="H73" i="44"/>
  <c r="P71" i="44"/>
  <c r="F71" i="44"/>
  <c r="K69" i="44"/>
  <c r="H69" i="44"/>
  <c r="F65" i="44"/>
  <c r="F63" i="44"/>
  <c r="F61" i="44"/>
  <c r="F53" i="44"/>
  <c r="F28" i="44"/>
  <c r="K26" i="44"/>
  <c r="H26" i="44"/>
  <c r="H22" i="44"/>
  <c r="F16" i="44"/>
  <c r="H14" i="44"/>
  <c r="H12" i="44"/>
  <c r="U3" i="44"/>
  <c r="R3" i="44"/>
  <c r="L3" i="44"/>
  <c r="F3" i="44"/>
  <c r="F75" i="42" l="1"/>
  <c r="H73" i="42"/>
  <c r="P71" i="42"/>
  <c r="F71" i="42"/>
  <c r="K69" i="42"/>
  <c r="H69" i="42"/>
  <c r="H67" i="42"/>
  <c r="P65" i="42"/>
  <c r="F65" i="42"/>
  <c r="F63" i="42"/>
  <c r="F61" i="42"/>
  <c r="I58" i="42"/>
  <c r="F53" i="42"/>
  <c r="F28" i="42"/>
  <c r="K26" i="42"/>
  <c r="H26" i="42"/>
  <c r="H24" i="42"/>
  <c r="H22" i="42"/>
  <c r="F22" i="42"/>
  <c r="F18" i="42"/>
  <c r="F16" i="42"/>
  <c r="H14" i="42"/>
  <c r="H12" i="42"/>
  <c r="U3" i="42"/>
  <c r="R3" i="42"/>
  <c r="L3" i="42"/>
  <c r="F3" i="42"/>
  <c r="F75" i="41"/>
  <c r="H73" i="41"/>
  <c r="P71" i="41"/>
  <c r="F71" i="41"/>
  <c r="K69" i="41"/>
  <c r="H69" i="41"/>
  <c r="H67" i="41"/>
  <c r="P65" i="41"/>
  <c r="F65" i="41"/>
  <c r="F63" i="41"/>
  <c r="F61" i="41"/>
  <c r="I58" i="41"/>
  <c r="F53" i="41"/>
  <c r="F28" i="41"/>
  <c r="K26" i="41"/>
  <c r="H26" i="41"/>
  <c r="H24" i="41"/>
  <c r="H22" i="41"/>
  <c r="F18" i="41"/>
  <c r="F16" i="41"/>
  <c r="H14" i="41"/>
  <c r="H12" i="41"/>
  <c r="U3" i="41"/>
  <c r="R3" i="41"/>
  <c r="L3" i="41"/>
  <c r="F3" i="41"/>
  <c r="F75" i="40"/>
  <c r="H73" i="40"/>
  <c r="P71" i="40"/>
  <c r="F71" i="40"/>
  <c r="K69" i="40"/>
  <c r="H69" i="40"/>
  <c r="H67" i="40"/>
  <c r="P65" i="40"/>
  <c r="F65" i="40"/>
  <c r="F63" i="40"/>
  <c r="F61" i="40"/>
  <c r="I58" i="40"/>
  <c r="F53" i="40"/>
  <c r="F28" i="40"/>
  <c r="K26" i="40"/>
  <c r="H26" i="40"/>
  <c r="H24" i="40"/>
  <c r="H22" i="40"/>
  <c r="F22" i="40"/>
  <c r="F18" i="40"/>
  <c r="F16" i="40"/>
  <c r="H14" i="40"/>
  <c r="H12" i="40"/>
  <c r="U3" i="40"/>
  <c r="R3" i="40"/>
  <c r="L3" i="40"/>
  <c r="F3" i="40"/>
  <c r="F75" i="39"/>
  <c r="H73" i="39"/>
  <c r="P71" i="39"/>
  <c r="F71" i="39"/>
  <c r="K69" i="39"/>
  <c r="H69" i="39"/>
  <c r="H67" i="39"/>
  <c r="P65" i="39"/>
  <c r="F65" i="39"/>
  <c r="F63" i="39"/>
  <c r="F61" i="39"/>
  <c r="I58" i="39"/>
  <c r="F53" i="39"/>
  <c r="F28" i="39"/>
  <c r="K26" i="39"/>
  <c r="H26" i="39"/>
  <c r="H24" i="39"/>
  <c r="H22" i="39"/>
  <c r="F22" i="39"/>
  <c r="F18" i="39"/>
  <c r="F16" i="39"/>
  <c r="H14" i="39"/>
  <c r="H12" i="39"/>
  <c r="U3" i="39"/>
  <c r="R3" i="39"/>
  <c r="L3" i="39"/>
  <c r="F3" i="39"/>
  <c r="F75" i="38"/>
  <c r="H73" i="38"/>
  <c r="P71" i="38"/>
  <c r="F71" i="38"/>
  <c r="K69" i="38"/>
  <c r="H69" i="38"/>
  <c r="H67" i="38"/>
  <c r="P65" i="38"/>
  <c r="F65" i="38"/>
  <c r="F63" i="38"/>
  <c r="F61" i="38"/>
  <c r="I58" i="38"/>
  <c r="F53" i="38"/>
  <c r="F28" i="38"/>
  <c r="K26" i="38"/>
  <c r="H26" i="38"/>
  <c r="H24" i="38"/>
  <c r="H22" i="38"/>
  <c r="F22" i="38"/>
  <c r="F18" i="38"/>
  <c r="F16" i="38"/>
  <c r="H14" i="38"/>
  <c r="H12" i="38"/>
  <c r="U3" i="38"/>
  <c r="R3" i="38"/>
  <c r="L3" i="38"/>
  <c r="F3" i="38"/>
  <c r="F75" i="37"/>
  <c r="H73" i="37"/>
  <c r="P71" i="37"/>
  <c r="F71" i="37"/>
  <c r="K69" i="37"/>
  <c r="H69" i="37"/>
  <c r="H67" i="37"/>
  <c r="P65" i="37"/>
  <c r="F65" i="37"/>
  <c r="F63" i="37"/>
  <c r="F61" i="37"/>
  <c r="I58" i="37"/>
  <c r="F53" i="37"/>
  <c r="F28" i="37"/>
  <c r="K26" i="37"/>
  <c r="H26" i="37"/>
  <c r="H24" i="37"/>
  <c r="H22" i="37"/>
  <c r="F22" i="37"/>
  <c r="F18" i="37"/>
  <c r="F16" i="37"/>
  <c r="H14" i="37"/>
  <c r="H12" i="37"/>
  <c r="U3" i="37"/>
  <c r="R3" i="37"/>
  <c r="L3" i="37"/>
  <c r="F3" i="37"/>
  <c r="F75" i="36"/>
  <c r="H73" i="36"/>
  <c r="P71" i="36"/>
  <c r="F71" i="36"/>
  <c r="K69" i="36"/>
  <c r="H69" i="36"/>
  <c r="H67" i="36"/>
  <c r="P65" i="36"/>
  <c r="F65" i="36"/>
  <c r="F63" i="36"/>
  <c r="F61" i="36"/>
  <c r="I58" i="36"/>
  <c r="F53" i="36"/>
  <c r="F28" i="36"/>
  <c r="K26" i="36"/>
  <c r="H26" i="36"/>
  <c r="H24" i="36"/>
  <c r="H22" i="36"/>
  <c r="F22" i="36"/>
  <c r="F18" i="36"/>
  <c r="F16" i="36"/>
  <c r="H14" i="36"/>
  <c r="H12" i="36"/>
  <c r="U3" i="36"/>
  <c r="R3" i="36"/>
  <c r="L3" i="36"/>
  <c r="F3" i="36"/>
  <c r="S121" i="34"/>
  <c r="N121" i="34"/>
  <c r="L121" i="34"/>
  <c r="J121" i="34"/>
  <c r="C121" i="34"/>
  <c r="S119" i="34"/>
  <c r="N119" i="34"/>
  <c r="L119" i="34"/>
  <c r="J119" i="34"/>
  <c r="C119" i="34"/>
  <c r="S117" i="34"/>
  <c r="N117" i="34"/>
  <c r="L117" i="34"/>
  <c r="J117" i="34"/>
  <c r="C117" i="34"/>
  <c r="M110" i="34"/>
  <c r="J110" i="34"/>
  <c r="J107" i="34"/>
  <c r="S105" i="34"/>
  <c r="J105" i="34"/>
  <c r="J103" i="34"/>
  <c r="T100" i="34"/>
  <c r="M100" i="34"/>
  <c r="F100" i="34"/>
  <c r="J97" i="34"/>
  <c r="U92" i="34"/>
  <c r="R92" i="34"/>
  <c r="S89" i="34"/>
  <c r="Q89" i="34"/>
  <c r="J89" i="34"/>
  <c r="C89" i="34"/>
  <c r="U87" i="34"/>
  <c r="S87" i="34"/>
  <c r="Q87" i="34"/>
  <c r="O87" i="34"/>
  <c r="M87" i="34"/>
  <c r="J87" i="34"/>
  <c r="C87" i="34"/>
  <c r="U85" i="34"/>
  <c r="S85" i="34"/>
  <c r="Q85" i="34"/>
  <c r="O85" i="34"/>
  <c r="M85" i="34"/>
  <c r="J85" i="34"/>
  <c r="C85" i="34"/>
  <c r="T80" i="34"/>
  <c r="Q80" i="34"/>
  <c r="I80" i="34"/>
  <c r="F80" i="34"/>
  <c r="C80" i="34"/>
  <c r="F78" i="34"/>
  <c r="P76" i="34"/>
  <c r="H76" i="34"/>
  <c r="F76" i="34"/>
  <c r="T74" i="34"/>
  <c r="F74" i="34"/>
  <c r="J72" i="34"/>
  <c r="J63" i="34"/>
  <c r="C63" i="34"/>
  <c r="J61" i="34"/>
  <c r="C61" i="34"/>
  <c r="J57" i="34"/>
  <c r="J54" i="34"/>
  <c r="J51" i="34"/>
  <c r="Q48" i="34"/>
  <c r="J48" i="34"/>
  <c r="Q46" i="34"/>
  <c r="J46" i="34"/>
  <c r="Q44" i="34"/>
  <c r="J44" i="34"/>
  <c r="Q42" i="34"/>
  <c r="J42" i="34"/>
  <c r="R38" i="34"/>
  <c r="R32" i="34"/>
  <c r="F25" i="34"/>
  <c r="F23" i="34"/>
  <c r="G22" i="34"/>
  <c r="K20" i="34"/>
  <c r="I20" i="34"/>
  <c r="F20" i="34"/>
  <c r="M18" i="34"/>
  <c r="F18" i="34"/>
  <c r="M15" i="34"/>
  <c r="F15" i="34"/>
  <c r="M13" i="34"/>
  <c r="F13" i="34"/>
  <c r="M12" i="34"/>
  <c r="F12" i="34"/>
  <c r="U2" i="34"/>
  <c r="R2" i="34"/>
  <c r="L2" i="34"/>
  <c r="F2" i="34"/>
  <c r="F92" i="34" s="1"/>
  <c r="C2" i="45" a="1"/>
  <c r="C2" i="45" l="1"/>
  <c r="J3" i="44"/>
  <c r="J3" i="40"/>
  <c r="J3" i="41"/>
  <c r="J3" i="37"/>
  <c r="J2" i="34"/>
  <c r="J3" i="42"/>
  <c r="J3" i="38"/>
  <c r="J3" i="36"/>
  <c r="J3" i="39"/>
  <c r="K152" i="1"/>
  <c r="DO2" i="45" a="1"/>
  <c r="DO2" i="45" l="1"/>
  <c r="E12" i="1"/>
  <c r="K472" i="1" l="1"/>
  <c r="K454" i="1"/>
  <c r="K437" i="1"/>
  <c r="K419" i="1"/>
  <c r="K402" i="1"/>
  <c r="K384" i="1"/>
  <c r="K367" i="1"/>
  <c r="K349" i="1"/>
  <c r="K331" i="1"/>
  <c r="K313" i="1"/>
  <c r="K277" i="1"/>
  <c r="K259" i="1"/>
  <c r="K241" i="1"/>
  <c r="K154" i="1"/>
  <c r="K130" i="1"/>
  <c r="K113" i="1"/>
  <c r="NQ2" i="45" a="1"/>
  <c r="GA2" i="45" a="1"/>
  <c r="CS2" i="45" a="1"/>
  <c r="MY2" i="45" a="1"/>
  <c r="LI2" i="45" a="1"/>
  <c r="HW2" i="45" a="1"/>
  <c r="JA2" i="45" a="1"/>
  <c r="EW2" i="45" a="1"/>
  <c r="HE2" i="45" a="1"/>
  <c r="CG2" i="45" a="1"/>
  <c r="KQ2" i="45" a="1"/>
  <c r="KE2" i="45" a="1"/>
  <c r="GS2" i="45" a="1"/>
  <c r="MM2" i="45" a="1"/>
  <c r="II2" i="45" a="1"/>
  <c r="DQ2" i="45" a="1"/>
  <c r="JM2" i="45" a="1"/>
  <c r="LU2" i="45" a="1"/>
  <c r="FO2" i="45" a="1"/>
  <c r="GS2" i="45" l="1"/>
  <c r="GA2" i="45"/>
  <c r="FO2" i="45"/>
  <c r="EW2" i="45"/>
  <c r="NQ2" i="45"/>
  <c r="MY2" i="45"/>
  <c r="MM2" i="45"/>
  <c r="LU2" i="45"/>
  <c r="LI2" i="45"/>
  <c r="KQ2" i="45"/>
  <c r="KE2" i="45"/>
  <c r="JM2" i="45"/>
  <c r="JA2" i="45"/>
  <c r="II2" i="45"/>
  <c r="HW2" i="45"/>
  <c r="HE2" i="45"/>
  <c r="CG2" i="45"/>
  <c r="DQ2" i="45"/>
  <c r="CS2" i="45"/>
  <c r="H65" i="40"/>
  <c r="H16" i="42"/>
  <c r="H65" i="41"/>
  <c r="H16" i="41"/>
  <c r="H16" i="40"/>
  <c r="H65" i="39"/>
  <c r="H16" i="39"/>
  <c r="H65" i="38"/>
  <c r="H16" i="38"/>
  <c r="H65" i="37"/>
  <c r="H16" i="37"/>
  <c r="H65" i="36"/>
  <c r="H16" i="36"/>
  <c r="H65" i="44"/>
  <c r="H16" i="44"/>
  <c r="J90" i="34"/>
  <c r="H78" i="34"/>
  <c r="H65" i="42"/>
  <c r="M2" i="45" a="1"/>
  <c r="M2" i="45" l="1"/>
  <c r="T20" i="34"/>
  <c r="E13" i="1"/>
  <c r="E14" i="1" s="1"/>
  <c r="E15" i="1" s="1"/>
  <c r="E16" i="1" s="1"/>
  <c r="E17" i="1" s="1"/>
  <c r="E18" i="1" s="1"/>
  <c r="E19" i="1" s="1"/>
  <c r="E20" i="1" s="1"/>
  <c r="E21" i="1" s="1"/>
  <c r="E22" i="1" s="1"/>
  <c r="E23" i="1" s="1"/>
  <c r="E24" i="1" s="1"/>
  <c r="E25" i="1" s="1"/>
  <c r="E26" i="1" s="1"/>
  <c r="E27" i="1" s="1"/>
  <c r="E28" i="1" s="1"/>
  <c r="E29" i="1" s="1"/>
  <c r="E30" i="1" s="1"/>
  <c r="E31" i="1" s="1"/>
  <c r="K140" i="1" l="1"/>
  <c r="K128" i="1"/>
  <c r="J238" i="1"/>
  <c r="DC2" i="45" a="1"/>
  <c r="CQ2" i="45" a="1"/>
  <c r="DC2" i="45" l="1"/>
  <c r="CQ2" i="45"/>
  <c r="J88" i="34"/>
  <c r="J86" i="34"/>
  <c r="J95" i="1"/>
  <c r="A194" i="1" l="1"/>
  <c r="EZ2" i="45" a="1"/>
  <c r="EZ2" i="45" l="1"/>
  <c r="M18" i="44"/>
  <c r="K457" i="1"/>
  <c r="K422" i="1"/>
  <c r="K387" i="1"/>
  <c r="K352" i="1"/>
  <c r="K316" i="1"/>
  <c r="K280" i="1"/>
  <c r="K244" i="1"/>
  <c r="A480" i="1"/>
  <c r="A478" i="1"/>
  <c r="A477" i="1"/>
  <c r="A476" i="1"/>
  <c r="A475" i="1"/>
  <c r="A474" i="1"/>
  <c r="A473" i="1"/>
  <c r="A472" i="1"/>
  <c r="A471" i="1"/>
  <c r="A470" i="1"/>
  <c r="A469" i="1"/>
  <c r="A468" i="1"/>
  <c r="A467" i="1"/>
  <c r="A466" i="1"/>
  <c r="A465" i="1"/>
  <c r="A464" i="1"/>
  <c r="A463" i="1"/>
  <c r="A462" i="1"/>
  <c r="A461" i="1"/>
  <c r="A460" i="1"/>
  <c r="A459" i="1"/>
  <c r="A457" i="1"/>
  <c r="A456" i="1"/>
  <c r="A455" i="1"/>
  <c r="A454" i="1"/>
  <c r="A453" i="1"/>
  <c r="A452" i="1"/>
  <c r="A451" i="1"/>
  <c r="A445" i="1"/>
  <c r="A443" i="1"/>
  <c r="A442" i="1"/>
  <c r="A441" i="1"/>
  <c r="A440" i="1"/>
  <c r="A439" i="1"/>
  <c r="A438" i="1"/>
  <c r="A437" i="1"/>
  <c r="A436" i="1"/>
  <c r="A435" i="1"/>
  <c r="A434" i="1"/>
  <c r="A433" i="1"/>
  <c r="A432" i="1"/>
  <c r="A431" i="1"/>
  <c r="A430" i="1"/>
  <c r="A429" i="1"/>
  <c r="A428" i="1"/>
  <c r="A427" i="1"/>
  <c r="A426" i="1"/>
  <c r="A425" i="1"/>
  <c r="A424" i="1"/>
  <c r="A422" i="1"/>
  <c r="A421" i="1"/>
  <c r="A420" i="1"/>
  <c r="A419" i="1"/>
  <c r="A418" i="1"/>
  <c r="A417" i="1"/>
  <c r="A416" i="1"/>
  <c r="A346" i="1"/>
  <c r="A410" i="1"/>
  <c r="A408" i="1"/>
  <c r="A407" i="1"/>
  <c r="A406" i="1"/>
  <c r="A405" i="1"/>
  <c r="A404" i="1"/>
  <c r="A403" i="1"/>
  <c r="A402" i="1"/>
  <c r="A401" i="1"/>
  <c r="A400" i="1"/>
  <c r="A399" i="1"/>
  <c r="A398" i="1"/>
  <c r="A397" i="1"/>
  <c r="A396" i="1"/>
  <c r="A395" i="1"/>
  <c r="A394" i="1"/>
  <c r="A393" i="1"/>
  <c r="A392" i="1"/>
  <c r="A391" i="1"/>
  <c r="A390" i="1"/>
  <c r="A389" i="1"/>
  <c r="A387" i="1"/>
  <c r="A386" i="1"/>
  <c r="A385" i="1"/>
  <c r="A384" i="1"/>
  <c r="A383" i="1"/>
  <c r="A382" i="1"/>
  <c r="A381" i="1"/>
  <c r="A375" i="1"/>
  <c r="A373" i="1"/>
  <c r="A372" i="1"/>
  <c r="A371" i="1"/>
  <c r="A370" i="1"/>
  <c r="A369" i="1"/>
  <c r="A368" i="1"/>
  <c r="A367" i="1"/>
  <c r="A366" i="1"/>
  <c r="A365" i="1"/>
  <c r="A364" i="1"/>
  <c r="A363" i="1"/>
  <c r="A362" i="1"/>
  <c r="A361" i="1"/>
  <c r="A360" i="1"/>
  <c r="A359" i="1"/>
  <c r="A358" i="1"/>
  <c r="A357" i="1"/>
  <c r="A356" i="1"/>
  <c r="A355" i="1"/>
  <c r="A354" i="1"/>
  <c r="A352" i="1"/>
  <c r="A351" i="1"/>
  <c r="A350" i="1"/>
  <c r="A349" i="1"/>
  <c r="A348" i="1"/>
  <c r="A347" i="1"/>
  <c r="A339" i="1"/>
  <c r="A337" i="1"/>
  <c r="A336" i="1"/>
  <c r="A335" i="1"/>
  <c r="A334" i="1"/>
  <c r="A333" i="1"/>
  <c r="A332" i="1"/>
  <c r="A331" i="1"/>
  <c r="A330" i="1"/>
  <c r="A329" i="1"/>
  <c r="A328" i="1"/>
  <c r="A327" i="1"/>
  <c r="A326" i="1"/>
  <c r="A325" i="1"/>
  <c r="A324" i="1"/>
  <c r="A323" i="1"/>
  <c r="A322" i="1"/>
  <c r="A321" i="1"/>
  <c r="A320" i="1"/>
  <c r="A319" i="1"/>
  <c r="A318" i="1"/>
  <c r="A316" i="1"/>
  <c r="A315" i="1"/>
  <c r="A314" i="1"/>
  <c r="A313" i="1"/>
  <c r="A312" i="1"/>
  <c r="A311" i="1"/>
  <c r="A310" i="1"/>
  <c r="A303" i="1"/>
  <c r="A301" i="1"/>
  <c r="A300" i="1"/>
  <c r="A299" i="1"/>
  <c r="A298" i="1"/>
  <c r="A297" i="1"/>
  <c r="A296" i="1"/>
  <c r="A295" i="1"/>
  <c r="A294" i="1"/>
  <c r="A293" i="1"/>
  <c r="A292" i="1"/>
  <c r="A291" i="1"/>
  <c r="A290" i="1"/>
  <c r="A289" i="1"/>
  <c r="A288" i="1"/>
  <c r="A287" i="1"/>
  <c r="A286" i="1"/>
  <c r="A285" i="1"/>
  <c r="A284" i="1"/>
  <c r="A283" i="1"/>
  <c r="A282" i="1"/>
  <c r="A280" i="1"/>
  <c r="A279" i="1"/>
  <c r="A278" i="1"/>
  <c r="A277" i="1"/>
  <c r="A276" i="1"/>
  <c r="A275" i="1"/>
  <c r="A274" i="1"/>
  <c r="LX2" i="45" a="1"/>
  <c r="NB2" i="45" a="1"/>
  <c r="JP2" i="45" a="1"/>
  <c r="GD2" i="45" a="1"/>
  <c r="HH2" i="45" a="1"/>
  <c r="KT2" i="45" a="1"/>
  <c r="IL2" i="45" a="1"/>
  <c r="GD2" i="45" l="1"/>
  <c r="NB2" i="45"/>
  <c r="LX2" i="45"/>
  <c r="KT2" i="45"/>
  <c r="JP2" i="45"/>
  <c r="IL2" i="45"/>
  <c r="HH2" i="45"/>
  <c r="M18" i="42"/>
  <c r="M18" i="41"/>
  <c r="M18" i="40"/>
  <c r="M18" i="39"/>
  <c r="M18" i="38"/>
  <c r="M18" i="36"/>
  <c r="M18" i="37"/>
  <c r="A267" i="1"/>
  <c r="A265" i="1"/>
  <c r="A264" i="1"/>
  <c r="A263" i="1"/>
  <c r="A262" i="1"/>
  <c r="A261" i="1"/>
  <c r="A260" i="1"/>
  <c r="A259" i="1"/>
  <c r="A258" i="1"/>
  <c r="A257" i="1"/>
  <c r="A256" i="1"/>
  <c r="A255" i="1"/>
  <c r="A254" i="1"/>
  <c r="A253" i="1"/>
  <c r="A252" i="1"/>
  <c r="A251" i="1"/>
  <c r="A250" i="1"/>
  <c r="A249" i="1"/>
  <c r="A248" i="1"/>
  <c r="A247" i="1"/>
  <c r="A246" i="1"/>
  <c r="A244" i="1"/>
  <c r="A243" i="1"/>
  <c r="A242" i="1"/>
  <c r="A241" i="1"/>
  <c r="A240" i="1"/>
  <c r="A239" i="1"/>
  <c r="A238" i="1"/>
  <c r="A202" i="1"/>
  <c r="A226" i="1" l="1"/>
  <c r="A225" i="1"/>
  <c r="A222" i="1"/>
  <c r="A213" i="1" l="1"/>
  <c r="A210" i="1"/>
  <c r="A205" i="1"/>
  <c r="A207" i="1"/>
  <c r="A206" i="1"/>
  <c r="E36" i="1" l="1"/>
  <c r="E37" i="1" s="1"/>
  <c r="E38" i="1" s="1"/>
  <c r="E39" i="1" s="1"/>
  <c r="E40" i="1" s="1"/>
  <c r="E41" i="1" s="1"/>
  <c r="E42" i="1" s="1"/>
  <c r="E43" i="1" s="1"/>
  <c r="E44" i="1" s="1"/>
  <c r="E45" i="1" s="1"/>
  <c r="E46" i="1" s="1"/>
  <c r="E47" i="1" s="1"/>
  <c r="E48" i="1" s="1"/>
  <c r="E53" i="1" s="1"/>
  <c r="E54" i="1" s="1"/>
  <c r="E55" i="1" s="1"/>
  <c r="E60" i="1" s="1"/>
  <c r="E61" i="1" s="1"/>
  <c r="N30" i="1"/>
  <c r="E62" i="1" l="1"/>
  <c r="E63" i="1" s="1"/>
  <c r="E64" i="1" s="1"/>
  <c r="E65" i="1" s="1"/>
  <c r="J201" i="1"/>
  <c r="J94" i="1"/>
  <c r="E66" i="1" l="1"/>
  <c r="E67" i="1" s="1"/>
  <c r="E68" i="1" s="1"/>
  <c r="E69" i="1" s="1"/>
  <c r="E70" i="1" s="1"/>
  <c r="E71" i="1" s="1"/>
  <c r="E77" i="1" s="1"/>
  <c r="E78" i="1" s="1"/>
  <c r="E79" i="1" s="1"/>
  <c r="E80" i="1" s="1"/>
  <c r="E81" i="1" s="1"/>
  <c r="E82" i="1" s="1"/>
  <c r="E83" i="1" s="1"/>
  <c r="E84" i="1" s="1"/>
  <c r="E95" i="1" s="1"/>
  <c r="E96" i="1" s="1"/>
  <c r="E97" i="1" s="1"/>
  <c r="E105" i="1" s="1"/>
  <c r="E106" i="1" s="1"/>
  <c r="E107" i="1" s="1"/>
  <c r="E108" i="1" s="1"/>
  <c r="E109" i="1" s="1"/>
  <c r="E110" i="1" s="1"/>
  <c r="E111" i="1" s="1"/>
  <c r="E112" i="1" s="1"/>
  <c r="E113" i="1" s="1"/>
  <c r="E114" i="1" s="1"/>
  <c r="E115" i="1" s="1"/>
  <c r="E116" i="1" s="1"/>
  <c r="E117" i="1" s="1"/>
  <c r="E118" i="1" s="1"/>
  <c r="E124" i="1" s="1"/>
  <c r="E125" i="1" s="1"/>
  <c r="E126" i="1" s="1"/>
  <c r="E127" i="1" s="1"/>
  <c r="E128" i="1" s="1"/>
  <c r="E129" i="1" s="1"/>
  <c r="E130" i="1" s="1"/>
  <c r="E131" i="1" s="1"/>
  <c r="E132" i="1" s="1"/>
  <c r="E133" i="1" s="1"/>
  <c r="E134" i="1" s="1"/>
  <c r="E135" i="1" s="1"/>
  <c r="E136" i="1" s="1"/>
  <c r="E137" i="1" s="1"/>
  <c r="E138" i="1" s="1"/>
  <c r="E139" i="1" s="1"/>
  <c r="E140" i="1" s="1"/>
  <c r="E141" i="1" s="1"/>
  <c r="E142" i="1" s="1"/>
  <c r="E143" i="1" s="1"/>
  <c r="E144" i="1" s="1"/>
  <c r="E145" i="1" s="1"/>
  <c r="E146" i="1" s="1"/>
  <c r="E147" i="1" s="1"/>
  <c r="E148" i="1" s="1"/>
  <c r="E149" i="1" s="1"/>
  <c r="E150" i="1" s="1"/>
  <c r="E151" i="1" s="1"/>
  <c r="E152" i="1" s="1"/>
  <c r="E153" i="1" s="1"/>
  <c r="E154" i="1" s="1"/>
  <c r="E155" i="1" s="1"/>
  <c r="E156" i="1" s="1"/>
  <c r="E160" i="1" s="1"/>
  <c r="E163" i="1" s="1"/>
  <c r="E164" i="1" s="1"/>
  <c r="E165" i="1" s="1"/>
  <c r="E166" i="1" s="1"/>
  <c r="E167" i="1" s="1"/>
  <c r="E168" i="1" s="1"/>
  <c r="E169" i="1" s="1"/>
  <c r="E170" i="1" s="1"/>
  <c r="E175" i="1" s="1"/>
  <c r="E176" i="1" s="1"/>
  <c r="E177" i="1" s="1"/>
  <c r="E178" i="1" s="1"/>
  <c r="E179" i="1" s="1"/>
  <c r="E180" i="1" s="1"/>
  <c r="E181" i="1" s="1"/>
  <c r="E182" i="1" s="1"/>
  <c r="E183" i="1" s="1"/>
  <c r="E184" i="1" s="1"/>
  <c r="E185" i="1" s="1"/>
  <c r="E186" i="1" s="1"/>
  <c r="E187" i="1" s="1"/>
  <c r="E188" i="1" s="1"/>
  <c r="E189" i="1" s="1"/>
  <c r="E190" i="1" s="1"/>
  <c r="E194" i="1" s="1"/>
  <c r="E201" i="1" s="1"/>
  <c r="E202" i="1" s="1"/>
  <c r="E203" i="1" s="1"/>
  <c r="E204" i="1" s="1"/>
  <c r="E205" i="1" s="1"/>
  <c r="E206" i="1" s="1"/>
  <c r="E207" i="1" l="1"/>
  <c r="E208" i="1" l="1"/>
  <c r="E209" i="1" s="1"/>
  <c r="E210" i="1" s="1"/>
  <c r="E211" i="1" s="1"/>
  <c r="E212" i="1" s="1"/>
  <c r="E213" i="1" s="1"/>
  <c r="E214" i="1" s="1"/>
  <c r="E215" i="1" s="1"/>
  <c r="E216" i="1" s="1"/>
  <c r="E217" i="1" s="1"/>
  <c r="E218" i="1" s="1"/>
  <c r="E219" i="1" s="1"/>
  <c r="E220" i="1" s="1"/>
  <c r="E221" i="1" s="1"/>
  <c r="E222" i="1" s="1"/>
  <c r="E223" i="1" s="1"/>
  <c r="E224" i="1" s="1"/>
  <c r="E225" i="1" s="1"/>
  <c r="E226" i="1" s="1"/>
  <c r="E227" i="1" s="1"/>
  <c r="E228" i="1" s="1"/>
  <c r="E229" i="1" s="1"/>
  <c r="E230" i="1" s="1"/>
  <c r="E238" i="1" s="1"/>
  <c r="E239" i="1" s="1"/>
  <c r="E240" i="1" s="1"/>
  <c r="E241" i="1" s="1"/>
  <c r="E242" i="1" s="1"/>
  <c r="E243" i="1" s="1"/>
  <c r="E244" i="1" s="1"/>
  <c r="E245" i="1" s="1"/>
  <c r="E246" i="1" s="1"/>
  <c r="E247" i="1" s="1"/>
  <c r="E248" i="1" s="1"/>
  <c r="E249" i="1" s="1"/>
  <c r="E250" i="1" s="1"/>
  <c r="E251" i="1" s="1"/>
  <c r="E252" i="1" s="1"/>
  <c r="E253" i="1" s="1"/>
  <c r="E254" i="1" s="1"/>
  <c r="E255" i="1" s="1"/>
  <c r="E256" i="1" s="1"/>
  <c r="E257" i="1" s="1"/>
  <c r="E258" i="1" s="1"/>
  <c r="E259" i="1" s="1"/>
  <c r="E260" i="1" s="1"/>
  <c r="E261" i="1" s="1"/>
  <c r="E262" i="1" s="1"/>
  <c r="E263" i="1" s="1"/>
  <c r="E264" i="1" s="1"/>
  <c r="E265" i="1" s="1"/>
  <c r="E266" i="1" s="1"/>
  <c r="E267" i="1" s="1"/>
  <c r="E274" i="1" s="1"/>
  <c r="E275" i="1" s="1"/>
  <c r="E276" i="1" s="1"/>
  <c r="E277" i="1" s="1"/>
  <c r="E278" i="1" s="1"/>
  <c r="E279" i="1" s="1"/>
  <c r="E280" i="1" s="1"/>
  <c r="E281" i="1" s="1"/>
  <c r="E282" i="1" s="1"/>
  <c r="E283" i="1" s="1"/>
  <c r="E284" i="1" s="1"/>
  <c r="E285" i="1" s="1"/>
  <c r="E286" i="1" s="1"/>
  <c r="E287" i="1" s="1"/>
  <c r="E288" i="1" s="1"/>
  <c r="E289" i="1" s="1"/>
  <c r="E290" i="1" s="1"/>
  <c r="E291" i="1" s="1"/>
  <c r="E292" i="1" s="1"/>
  <c r="E293" i="1" s="1"/>
  <c r="E294" i="1" s="1"/>
  <c r="E295" i="1" s="1"/>
  <c r="E296" i="1" s="1"/>
  <c r="E297" i="1" s="1"/>
  <c r="E298" i="1" s="1"/>
  <c r="E299" i="1" s="1"/>
  <c r="E300" i="1" s="1"/>
  <c r="E301" i="1" s="1"/>
  <c r="E302" i="1" s="1"/>
  <c r="E303" i="1" s="1"/>
  <c r="E310" i="1" s="1"/>
  <c r="E311" i="1" s="1"/>
  <c r="E312" i="1" s="1"/>
  <c r="E313" i="1" s="1"/>
  <c r="E314" i="1" s="1"/>
  <c r="E315" i="1" s="1"/>
  <c r="E316" i="1" s="1"/>
  <c r="E317" i="1" s="1"/>
  <c r="E318" i="1" s="1"/>
  <c r="E319" i="1" s="1"/>
  <c r="E320" i="1" s="1"/>
  <c r="E321" i="1" s="1"/>
  <c r="E322" i="1" s="1"/>
  <c r="E323" i="1" s="1"/>
  <c r="E324" i="1" s="1"/>
  <c r="E325" i="1" s="1"/>
  <c r="E326" i="1" s="1"/>
  <c r="E327" i="1" s="1"/>
  <c r="E328" i="1" s="1"/>
  <c r="E329" i="1" s="1"/>
  <c r="E330" i="1" s="1"/>
  <c r="E331" i="1" s="1"/>
  <c r="E332" i="1" s="1"/>
  <c r="E333" i="1" s="1"/>
  <c r="E334" i="1" s="1"/>
  <c r="E335" i="1" s="1"/>
  <c r="E336" i="1" s="1"/>
  <c r="E337" i="1" s="1"/>
  <c r="E338" i="1" s="1"/>
  <c r="E339" i="1" s="1"/>
  <c r="A230" i="1"/>
  <c r="A228" i="1"/>
  <c r="A227" i="1"/>
  <c r="A224" i="1"/>
  <c r="A223" i="1"/>
  <c r="A221" i="1"/>
  <c r="A220" i="1"/>
  <c r="A219" i="1"/>
  <c r="A218" i="1"/>
  <c r="A217" i="1"/>
  <c r="A216" i="1"/>
  <c r="A203" i="1"/>
  <c r="A204" i="1"/>
  <c r="A209" i="1"/>
  <c r="A211" i="1"/>
  <c r="A212" i="1"/>
  <c r="A214" i="1"/>
  <c r="A215" i="1"/>
  <c r="J104" i="1"/>
  <c r="J103" i="1"/>
  <c r="J102" i="1"/>
  <c r="J101" i="1"/>
  <c r="J100" i="1"/>
  <c r="J98" i="1"/>
  <c r="J99" i="1"/>
  <c r="J91" i="1"/>
  <c r="J90" i="1"/>
  <c r="J89" i="1"/>
  <c r="J88" i="1"/>
  <c r="J87" i="1"/>
  <c r="J86" i="1"/>
  <c r="J85" i="1"/>
  <c r="K84" i="1" l="1"/>
  <c r="K97" i="1"/>
  <c r="E346" i="1"/>
  <c r="E347" i="1" s="1"/>
  <c r="E348" i="1" s="1"/>
  <c r="E349" i="1" s="1"/>
  <c r="E350" i="1" s="1"/>
  <c r="E351" i="1" s="1"/>
  <c r="E352" i="1" s="1"/>
  <c r="E353" i="1" s="1"/>
  <c r="E354" i="1" s="1"/>
  <c r="E355" i="1" s="1"/>
  <c r="E356" i="1" s="1"/>
  <c r="E357" i="1" s="1"/>
  <c r="E358" i="1" s="1"/>
  <c r="E359" i="1" s="1"/>
  <c r="E360" i="1" s="1"/>
  <c r="E361" i="1" s="1"/>
  <c r="E362" i="1" s="1"/>
  <c r="E363" i="1" s="1"/>
  <c r="E364" i="1" s="1"/>
  <c r="E365" i="1" s="1"/>
  <c r="E366" i="1" s="1"/>
  <c r="E367" i="1" s="1"/>
  <c r="E368" i="1" s="1"/>
  <c r="E369" i="1" s="1"/>
  <c r="E370" i="1" s="1"/>
  <c r="E371" i="1" s="1"/>
  <c r="E372" i="1" s="1"/>
  <c r="E373" i="1" s="1"/>
  <c r="E374" i="1" s="1"/>
  <c r="E375" i="1" s="1"/>
  <c r="BD2" i="45" a="1"/>
  <c r="BQ2" i="45" a="1"/>
  <c r="BQ2" i="45" l="1"/>
  <c r="BD2" i="45"/>
  <c r="J66" i="34"/>
  <c r="E381" i="1"/>
  <c r="E382" i="1" s="1"/>
  <c r="E383" i="1" s="1"/>
  <c r="E384" i="1" s="1"/>
  <c r="E385" i="1" s="1"/>
  <c r="E386" i="1" s="1"/>
  <c r="E387" i="1" s="1"/>
  <c r="E388" i="1" s="1"/>
  <c r="E389" i="1" s="1"/>
  <c r="E390" i="1" s="1"/>
  <c r="E391" i="1" s="1"/>
  <c r="E392" i="1" s="1"/>
  <c r="E393" i="1" s="1"/>
  <c r="E394" i="1" s="1"/>
  <c r="E395" i="1" s="1"/>
  <c r="E396" i="1" s="1"/>
  <c r="E397" i="1" s="1"/>
  <c r="E398" i="1" s="1"/>
  <c r="E399" i="1" s="1"/>
  <c r="E400" i="1" s="1"/>
  <c r="E401" i="1" s="1"/>
  <c r="E402" i="1" s="1"/>
  <c r="E403" i="1" s="1"/>
  <c r="E404" i="1" s="1"/>
  <c r="E405" i="1" s="1"/>
  <c r="E406" i="1" s="1"/>
  <c r="E407" i="1" s="1"/>
  <c r="E408" i="1" s="1"/>
  <c r="E409" i="1" s="1"/>
  <c r="E410" i="1" s="1"/>
  <c r="E416" i="1" l="1"/>
  <c r="E417" i="1" s="1"/>
  <c r="E418" i="1" s="1"/>
  <c r="E419" i="1" s="1"/>
  <c r="E420" i="1" s="1"/>
  <c r="E421" i="1" s="1"/>
  <c r="E422" i="1" s="1"/>
  <c r="E423" i="1" s="1"/>
  <c r="E424" i="1" s="1"/>
  <c r="E425" i="1" s="1"/>
  <c r="E426" i="1" s="1"/>
  <c r="E427" i="1" s="1"/>
  <c r="E428" i="1" s="1"/>
  <c r="E429" i="1" s="1"/>
  <c r="E430" i="1" s="1"/>
  <c r="E431" i="1" s="1"/>
  <c r="E432" i="1" s="1"/>
  <c r="E433" i="1" s="1"/>
  <c r="E434" i="1" s="1"/>
  <c r="E435" i="1" s="1"/>
  <c r="E436" i="1" s="1"/>
  <c r="E437" i="1" s="1"/>
  <c r="E438" i="1" s="1"/>
  <c r="E439" i="1" s="1"/>
  <c r="E440" i="1" s="1"/>
  <c r="E441" i="1" s="1"/>
  <c r="E442" i="1" s="1"/>
  <c r="E443" i="1" s="1"/>
  <c r="E444" i="1" s="1"/>
  <c r="E445" i="1" s="1"/>
  <c r="O30" i="1"/>
  <c r="E451" i="1" l="1"/>
  <c r="E452" i="1" s="1"/>
  <c r="E453" i="1" s="1"/>
  <c r="E454" i="1" s="1"/>
  <c r="E455" i="1" s="1"/>
  <c r="E456" i="1" s="1"/>
  <c r="E457" i="1" s="1"/>
  <c r="E458" i="1" s="1"/>
  <c r="E459" i="1" s="1"/>
  <c r="E460" i="1" s="1"/>
  <c r="E461" i="1" s="1"/>
  <c r="E462" i="1" s="1"/>
  <c r="E463" i="1" s="1"/>
  <c r="E464" i="1" s="1"/>
  <c r="E465" i="1" s="1"/>
  <c r="E466" i="1" s="1"/>
  <c r="E467" i="1" s="1"/>
  <c r="E468" i="1" s="1"/>
  <c r="E469" i="1" s="1"/>
  <c r="E470" i="1" s="1"/>
  <c r="E471" i="1" s="1"/>
  <c r="E472" i="1" s="1"/>
  <c r="E473" i="1" s="1"/>
  <c r="E474" i="1" s="1"/>
  <c r="E475" i="1" s="1"/>
  <c r="E476" i="1" s="1"/>
  <c r="E477" i="1" s="1"/>
  <c r="E478" i="1" s="1"/>
  <c r="E479" i="1" s="1"/>
  <c r="E480"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<sst xmlns="http://schemas.openxmlformats.org/spreadsheetml/2006/main" count="3791" uniqueCount="1610">
  <si>
    <t>選考管理番号</t>
    <rPh sb="0" eb="4">
      <t>センコウカンリ</t>
    </rPh>
    <rPh sb="4" eb="6">
      <t>バンゴウ</t>
    </rPh>
    <phoneticPr fontId="24"/>
  </si>
  <si>
    <t>都道府県コード（都道府県推薦枠のみ）</t>
  </si>
  <si>
    <t>都道府県名（都道府県推薦枠のみ）</t>
  </si>
  <si>
    <t>姓</t>
    <rPh sb="0" eb="1">
      <t>セイ</t>
    </rPh>
    <phoneticPr fontId="1"/>
  </si>
  <si>
    <t>名
（ミドルネーム含む）</t>
    <rPh sb="0" eb="1">
      <t>ナ</t>
    </rPh>
    <rPh sb="9" eb="10">
      <t>フク</t>
    </rPh>
    <phoneticPr fontId="1"/>
  </si>
  <si>
    <t>フリガナ姓</t>
  </si>
  <si>
    <t>フリガナ名（ミドルネーム含む）</t>
  </si>
  <si>
    <t>ローマ字姓</t>
  </si>
  <si>
    <t>ローマ字名（ミドルネーム含む）</t>
  </si>
  <si>
    <t>生年月日_年（西暦）</t>
  </si>
  <si>
    <t>生年月日_月</t>
  </si>
  <si>
    <t>生年月日_日</t>
  </si>
  <si>
    <t>性別</t>
    <rPh sb="0" eb="2">
      <t>セイベツ</t>
    </rPh>
    <phoneticPr fontId="1"/>
  </si>
  <si>
    <t>日本国籍
又は在留資格</t>
    <rPh sb="0" eb="2">
      <t>ニホン</t>
    </rPh>
    <rPh sb="2" eb="4">
      <t>コクセキ</t>
    </rPh>
    <rPh sb="5" eb="6">
      <t>マタ</t>
    </rPh>
    <rPh sb="7" eb="9">
      <t>ザイリュウ</t>
    </rPh>
    <rPh sb="9" eb="11">
      <t>シカク</t>
    </rPh>
    <phoneticPr fontId="1"/>
  </si>
  <si>
    <t>日本国籍以外</t>
  </si>
  <si>
    <t>郵便番号</t>
  </si>
  <si>
    <t>住所</t>
    <rPh sb="0" eb="2">
      <t>ジュウショ</t>
    </rPh>
    <phoneticPr fontId="24"/>
  </si>
  <si>
    <t>電話番号</t>
    <rPh sb="0" eb="4">
      <t>デンワバンゴウ</t>
    </rPh>
    <phoneticPr fontId="1"/>
  </si>
  <si>
    <t>メールアドレス</t>
  </si>
  <si>
    <t>家計支持者（父）_氏名</t>
  </si>
  <si>
    <t>家計支持者（父）_所得証明書</t>
  </si>
  <si>
    <t>家計支持者（父）_職業</t>
  </si>
  <si>
    <t>家計支持者（父）_勤務先正式名称</t>
  </si>
  <si>
    <t>家計支持者（母）_氏名</t>
  </si>
  <si>
    <t>家計支持者（母）_所得証明書</t>
  </si>
  <si>
    <t>家計支持者（母）_職業</t>
  </si>
  <si>
    <t>家計支持者（母）_勤務先正式名称</t>
  </si>
  <si>
    <t>家計支持者3_続柄</t>
  </si>
  <si>
    <t>家計支持者3_氏名</t>
  </si>
  <si>
    <t>家計支持者3_所得証明書</t>
  </si>
  <si>
    <t>家計支持者3_職業</t>
  </si>
  <si>
    <t>家計支持者3_勤務先正式名称</t>
  </si>
  <si>
    <t>国内連絡人_氏名</t>
    <rPh sb="6" eb="8">
      <t>シメイ</t>
    </rPh>
    <phoneticPr fontId="1"/>
  </si>
  <si>
    <t>国内連絡人_電話番号</t>
    <rPh sb="6" eb="8">
      <t>デンワ</t>
    </rPh>
    <rPh sb="8" eb="10">
      <t>バンゴウ</t>
    </rPh>
    <phoneticPr fontId="1"/>
  </si>
  <si>
    <t>国内連絡人_メールアドレス</t>
  </si>
  <si>
    <t>使用言語1_留学先大学における主な使用言語</t>
  </si>
  <si>
    <t>使用言語1_語学能力試験名_英語</t>
  </si>
  <si>
    <t>使用言語1_使用言語名_英語以外</t>
  </si>
  <si>
    <t>使用言語1_語学能力試験名_英語以外</t>
  </si>
  <si>
    <t>使用言語1_語学能力試験結果</t>
  </si>
  <si>
    <t>使用言語1_語学能力試験結果（総合点）</t>
  </si>
  <si>
    <t>使用言語2_留学先大学における主な使用言語</t>
  </si>
  <si>
    <t>使用言語2_語学能力試験名_英語</t>
  </si>
  <si>
    <t>使用言語2_使用言語名_英語以外</t>
  </si>
  <si>
    <t>使用言語2_語学能力試験名_英語以外</t>
  </si>
  <si>
    <t>使用言語2_語学能力試験結果_</t>
  </si>
  <si>
    <t>使用言語2_語学能力試験結果（総合点）_</t>
  </si>
  <si>
    <t>高等学校等の学業成績</t>
    <rPh sb="0" eb="2">
      <t>コウトウ</t>
    </rPh>
    <rPh sb="2" eb="4">
      <t>ガッコウ</t>
    </rPh>
    <rPh sb="4" eb="5">
      <t>トウ</t>
    </rPh>
    <rPh sb="6" eb="8">
      <t>ガクギョウ</t>
    </rPh>
    <rPh sb="8" eb="10">
      <t>セイセキ</t>
    </rPh>
    <phoneticPr fontId="1"/>
  </si>
  <si>
    <t>高等教育機関在籍経験</t>
    <rPh sb="0" eb="2">
      <t>コウトウ</t>
    </rPh>
    <rPh sb="2" eb="4">
      <t>キョウイク</t>
    </rPh>
    <rPh sb="4" eb="6">
      <t>キカン</t>
    </rPh>
    <rPh sb="6" eb="8">
      <t>ザイセキ</t>
    </rPh>
    <rPh sb="8" eb="10">
      <t>ケイケン</t>
    </rPh>
    <phoneticPr fontId="1"/>
  </si>
  <si>
    <t>応募時の状況</t>
    <rPh sb="0" eb="2">
      <t>オウボ</t>
    </rPh>
    <rPh sb="2" eb="3">
      <t>ジ</t>
    </rPh>
    <rPh sb="4" eb="6">
      <t>ジョウキョウ</t>
    </rPh>
    <phoneticPr fontId="1"/>
  </si>
  <si>
    <t>高校に在籍中ではない場合_応募時の状況（1）</t>
  </si>
  <si>
    <t>高校に在籍中ではない場合_勤務先・予備校名等（1）</t>
  </si>
  <si>
    <t>高校に在籍中ではない場合_応募時の状況（2）</t>
  </si>
  <si>
    <t>高校に在籍中ではない場合_勤務先・予備校名等（2）</t>
  </si>
  <si>
    <t>高校1_高校卒業資格</t>
    <rPh sb="0" eb="2">
      <t>コウコウ</t>
    </rPh>
    <rPh sb="4" eb="6">
      <t>コウコウ</t>
    </rPh>
    <rPh sb="6" eb="8">
      <t>ソツギョウ</t>
    </rPh>
    <rPh sb="8" eb="10">
      <t>シカク</t>
    </rPh>
    <phoneticPr fontId="1"/>
  </si>
  <si>
    <t>日本の高校卒業資格</t>
    <rPh sb="0" eb="2">
      <t>ニホン</t>
    </rPh>
    <rPh sb="3" eb="5">
      <t>コウコウ</t>
    </rPh>
    <rPh sb="5" eb="7">
      <t>ソツギョウ</t>
    </rPh>
    <rPh sb="7" eb="9">
      <t>シカク</t>
    </rPh>
    <phoneticPr fontId="7"/>
  </si>
  <si>
    <t>高等学校卒業程度認定試験合格</t>
    <rPh sb="0" eb="2">
      <t>コウトウ</t>
    </rPh>
    <rPh sb="2" eb="4">
      <t>ガッコウ</t>
    </rPh>
    <rPh sb="4" eb="6">
      <t>ソツギョウ</t>
    </rPh>
    <rPh sb="6" eb="8">
      <t>テイド</t>
    </rPh>
    <rPh sb="8" eb="10">
      <t>ニンテイ</t>
    </rPh>
    <rPh sb="10" eb="12">
      <t>シケン</t>
    </rPh>
    <rPh sb="12" eb="14">
      <t>ゴウカク</t>
    </rPh>
    <phoneticPr fontId="7"/>
  </si>
  <si>
    <t>国際バカロレア（英語ＤＰ）</t>
  </si>
  <si>
    <t>国際バカロレア（日本語ＤＰ）</t>
  </si>
  <si>
    <t>バカロレア（フランス）</t>
  </si>
  <si>
    <t>アビトゥア（ドイツ）</t>
  </si>
  <si>
    <t>ＧＣＥ　Advanced Level</t>
  </si>
  <si>
    <t>その他</t>
  </si>
  <si>
    <t>高校の種類</t>
    <rPh sb="0" eb="2">
      <t>コウコウ</t>
    </rPh>
    <rPh sb="3" eb="5">
      <t>シュルイ</t>
    </rPh>
    <phoneticPr fontId="6"/>
  </si>
  <si>
    <t>高校の特色</t>
    <rPh sb="0" eb="2">
      <t>コウコウ</t>
    </rPh>
    <rPh sb="3" eb="5">
      <t>トクショク</t>
    </rPh>
    <phoneticPr fontId="22"/>
  </si>
  <si>
    <t>国際コース設置</t>
  </si>
  <si>
    <t>国際バカロレア（英語ＤＰ）実施校</t>
  </si>
  <si>
    <t>国際バカロレア（日本語ＤＰ）実施校</t>
  </si>
  <si>
    <t>ＳＧＨ（スーパーグローバルハイスクール）指定校</t>
  </si>
  <si>
    <t>ＳＳＨ（スーパーサイエンスハイスクール）指定校</t>
  </si>
  <si>
    <t>ＷＷＬ（ワールド・ワイド・ラーニング）コンソーシアム構築支援事業　カリキュラム開発拠点校</t>
  </si>
  <si>
    <t>ユネスコスクール指定校</t>
  </si>
  <si>
    <t>高校の課程</t>
    <rPh sb="0" eb="2">
      <t>コウコウ</t>
    </rPh>
    <rPh sb="3" eb="5">
      <t>カテイ</t>
    </rPh>
    <phoneticPr fontId="4"/>
  </si>
  <si>
    <t>高校の設置者</t>
    <rPh sb="0" eb="2">
      <t>コウコウ</t>
    </rPh>
    <rPh sb="3" eb="5">
      <t>セッチ</t>
    </rPh>
    <rPh sb="5" eb="6">
      <t>シャ</t>
    </rPh>
    <phoneticPr fontId="4"/>
  </si>
  <si>
    <t>高校名：学校法人名</t>
    <rPh sb="0" eb="3">
      <t>コウコウメイ</t>
    </rPh>
    <rPh sb="4" eb="8">
      <t>ガッコウホウジン</t>
    </rPh>
    <rPh sb="8" eb="9">
      <t>メイ</t>
    </rPh>
    <phoneticPr fontId="1"/>
  </si>
  <si>
    <t>高校名：学校名</t>
    <rPh sb="0" eb="3">
      <t>コウコウメイ</t>
    </rPh>
    <rPh sb="4" eb="6">
      <t>ガッコウ</t>
    </rPh>
    <rPh sb="6" eb="7">
      <t>メイ</t>
    </rPh>
    <phoneticPr fontId="1"/>
  </si>
  <si>
    <t>高校の所在地</t>
    <rPh sb="0" eb="2">
      <t>コウコウ</t>
    </rPh>
    <rPh sb="3" eb="6">
      <t>ショザイチ</t>
    </rPh>
    <phoneticPr fontId="1"/>
  </si>
  <si>
    <t>日本国内：都道府県コード</t>
    <rPh sb="0" eb="4">
      <t>ニホンコクナイ</t>
    </rPh>
    <rPh sb="5" eb="9">
      <t>トドウフケン</t>
    </rPh>
    <phoneticPr fontId="1"/>
  </si>
  <si>
    <t>日本国内：都道府県名</t>
    <rPh sb="0" eb="4">
      <t>ニホンコクナイ</t>
    </rPh>
    <rPh sb="5" eb="10">
      <t>トドウフケンメイ</t>
    </rPh>
    <phoneticPr fontId="1"/>
  </si>
  <si>
    <t>日本国外：国・地域コード</t>
    <rPh sb="0" eb="4">
      <t>ニホンコクガイ</t>
    </rPh>
    <rPh sb="5" eb="6">
      <t>クニ</t>
    </rPh>
    <rPh sb="7" eb="9">
      <t>チイキ</t>
    </rPh>
    <phoneticPr fontId="1"/>
  </si>
  <si>
    <t>日本国外：国・地域名</t>
    <rPh sb="0" eb="4">
      <t>ニホンコクガイ</t>
    </rPh>
    <rPh sb="5" eb="6">
      <t>クニ</t>
    </rPh>
    <rPh sb="7" eb="9">
      <t>チイキ</t>
    </rPh>
    <rPh sb="9" eb="10">
      <t>メイ</t>
    </rPh>
    <phoneticPr fontId="1"/>
  </si>
  <si>
    <t>入学形態</t>
    <rPh sb="0" eb="4">
      <t>ニュウガクケイタイ</t>
    </rPh>
    <phoneticPr fontId="1"/>
  </si>
  <si>
    <t>入学（編・転・再入学含む）_年</t>
    <rPh sb="0" eb="2">
      <t>ニュウガク</t>
    </rPh>
    <rPh sb="14" eb="15">
      <t>ネン</t>
    </rPh>
    <phoneticPr fontId="6"/>
  </si>
  <si>
    <t>入学（編・転・再入学含む）_月</t>
    <rPh sb="0" eb="2">
      <t>ニュウガク</t>
    </rPh>
    <rPh sb="3" eb="4">
      <t>ヘン</t>
    </rPh>
    <rPh sb="5" eb="6">
      <t>テン</t>
    </rPh>
    <rPh sb="7" eb="10">
      <t>サイニュウガク</t>
    </rPh>
    <rPh sb="10" eb="11">
      <t>フク</t>
    </rPh>
    <rPh sb="14" eb="15">
      <t>ツキ</t>
    </rPh>
    <phoneticPr fontId="6"/>
  </si>
  <si>
    <t>卒業・修了（見込み）_年</t>
  </si>
  <si>
    <t>卒業・修了（見込み）_月</t>
  </si>
  <si>
    <t>在籍した高校の校数</t>
    <rPh sb="0" eb="2">
      <t>ザイセキ</t>
    </rPh>
    <rPh sb="4" eb="6">
      <t>コウコウ</t>
    </rPh>
    <rPh sb="7" eb="9">
      <t>コウスウ</t>
    </rPh>
    <phoneticPr fontId="4"/>
  </si>
  <si>
    <t>高校名：学校名（2校目）</t>
    <rPh sb="0" eb="3">
      <t>コウコウメイ</t>
    </rPh>
    <rPh sb="4" eb="6">
      <t>ガッコウ</t>
    </rPh>
    <rPh sb="6" eb="7">
      <t>メイ</t>
    </rPh>
    <rPh sb="9" eb="11">
      <t>コウメ</t>
    </rPh>
    <phoneticPr fontId="1"/>
  </si>
  <si>
    <t>高校の所在地（2校目）</t>
    <rPh sb="0" eb="2">
      <t>コウコウ</t>
    </rPh>
    <rPh sb="3" eb="6">
      <t>ショザイチ</t>
    </rPh>
    <phoneticPr fontId="1"/>
  </si>
  <si>
    <t>日本国内：都道府県コード（2校目）</t>
    <rPh sb="0" eb="4">
      <t>ニホンコクナイ</t>
    </rPh>
    <rPh sb="5" eb="9">
      <t>トドウフケン</t>
    </rPh>
    <phoneticPr fontId="1"/>
  </si>
  <si>
    <t>日本国内：都道府県名（2校目）</t>
    <rPh sb="0" eb="4">
      <t>ニホンコクナイ</t>
    </rPh>
    <rPh sb="5" eb="10">
      <t>トドウフケンメイ</t>
    </rPh>
    <phoneticPr fontId="1"/>
  </si>
  <si>
    <t>日本国外：国・地域コード（2校目）</t>
    <rPh sb="0" eb="4">
      <t>ニホンコクガイ</t>
    </rPh>
    <rPh sb="5" eb="6">
      <t>クニ</t>
    </rPh>
    <rPh sb="7" eb="9">
      <t>チイキ</t>
    </rPh>
    <phoneticPr fontId="1"/>
  </si>
  <si>
    <t>日本国外：国・地域名（2校目）</t>
    <rPh sb="0" eb="4">
      <t>ニホンコクガイ</t>
    </rPh>
    <rPh sb="5" eb="6">
      <t>クニ</t>
    </rPh>
    <rPh sb="7" eb="9">
      <t>チイキ</t>
    </rPh>
    <rPh sb="9" eb="10">
      <t>メイ</t>
    </rPh>
    <phoneticPr fontId="1"/>
  </si>
  <si>
    <t>入学形態（2校目）</t>
    <rPh sb="0" eb="4">
      <t>ニュウガクケイタイ</t>
    </rPh>
    <phoneticPr fontId="1"/>
  </si>
  <si>
    <t>入学（編・転・再入学含む）：年（2校目）</t>
    <rPh sb="0" eb="2">
      <t>ニュウガク</t>
    </rPh>
    <rPh sb="3" eb="4">
      <t>ヘン</t>
    </rPh>
    <rPh sb="5" eb="6">
      <t>テン</t>
    </rPh>
    <rPh sb="7" eb="10">
      <t>サイニュウガク</t>
    </rPh>
    <rPh sb="10" eb="11">
      <t>フク</t>
    </rPh>
    <rPh sb="14" eb="15">
      <t>ネン</t>
    </rPh>
    <phoneticPr fontId="1"/>
  </si>
  <si>
    <t>入学（編・転・再入学含む）：月（2校目）</t>
    <rPh sb="0" eb="2">
      <t>ニュウガク</t>
    </rPh>
    <rPh sb="3" eb="4">
      <t>ヘン</t>
    </rPh>
    <rPh sb="5" eb="6">
      <t>テン</t>
    </rPh>
    <rPh sb="7" eb="10">
      <t>サイニュウガク</t>
    </rPh>
    <rPh sb="10" eb="11">
      <t>フク</t>
    </rPh>
    <rPh sb="14" eb="15">
      <t>ツキ</t>
    </rPh>
    <phoneticPr fontId="1"/>
  </si>
  <si>
    <t>転出・卒業・修了等（2校目）</t>
    <rPh sb="0" eb="2">
      <t>テンシュツ</t>
    </rPh>
    <rPh sb="3" eb="5">
      <t>ソツギョウ</t>
    </rPh>
    <rPh sb="6" eb="8">
      <t>シュウリョウ</t>
    </rPh>
    <rPh sb="8" eb="9">
      <t>ナド</t>
    </rPh>
    <phoneticPr fontId="1"/>
  </si>
  <si>
    <t>転出・卒業・修了等：年（2校目）</t>
  </si>
  <si>
    <t>転出・卒業・修了等：月（2校目）</t>
    <rPh sb="0" eb="3">
      <t>コウコウメイ</t>
    </rPh>
    <rPh sb="4" eb="6">
      <t>ガッコウ</t>
    </rPh>
    <rPh sb="6" eb="7">
      <t>メイ</t>
    </rPh>
    <phoneticPr fontId="1"/>
  </si>
  <si>
    <t>高校名：学校名（3校目）</t>
  </si>
  <si>
    <t>高校の所在地（3校目）</t>
    <rPh sb="0" eb="2">
      <t>コウコウ</t>
    </rPh>
    <rPh sb="3" eb="6">
      <t>ショザイチ</t>
    </rPh>
    <phoneticPr fontId="1"/>
  </si>
  <si>
    <t>日本国内：都道府県コード（3校目）</t>
    <rPh sb="0" eb="4">
      <t>ニホンコクナイ</t>
    </rPh>
    <rPh sb="5" eb="9">
      <t>トドウフケン</t>
    </rPh>
    <phoneticPr fontId="1"/>
  </si>
  <si>
    <t>日本国内：都道府県名（3校目）</t>
    <rPh sb="0" eb="4">
      <t>ニホンコクナイ</t>
    </rPh>
    <rPh sb="5" eb="10">
      <t>トドウフケンメイ</t>
    </rPh>
    <phoneticPr fontId="1"/>
  </si>
  <si>
    <t>日本国外：国・地域コード（3校目）</t>
    <rPh sb="0" eb="4">
      <t>ニホンコクガイ</t>
    </rPh>
    <rPh sb="5" eb="6">
      <t>クニ</t>
    </rPh>
    <rPh sb="7" eb="9">
      <t>チイキ</t>
    </rPh>
    <phoneticPr fontId="1"/>
  </si>
  <si>
    <t>日本国外：国・地域名（3校目）</t>
    <rPh sb="0" eb="4">
      <t>ニホンコクガイ</t>
    </rPh>
    <rPh sb="5" eb="6">
      <t>クニ</t>
    </rPh>
    <rPh sb="7" eb="9">
      <t>チイキ</t>
    </rPh>
    <rPh sb="9" eb="10">
      <t>メイ</t>
    </rPh>
    <phoneticPr fontId="1"/>
  </si>
  <si>
    <t>入学形態（3校目）</t>
    <rPh sb="0" eb="4">
      <t>ニュウガクケイタイ</t>
    </rPh>
    <phoneticPr fontId="1"/>
  </si>
  <si>
    <t>入学（編・転・再入学含む）：年（3校目）</t>
    <rPh sb="0" eb="2">
      <t>ニュウガク</t>
    </rPh>
    <rPh sb="3" eb="4">
      <t>ヘン</t>
    </rPh>
    <rPh sb="5" eb="6">
      <t>テン</t>
    </rPh>
    <rPh sb="7" eb="10">
      <t>サイニュウガク</t>
    </rPh>
    <rPh sb="10" eb="11">
      <t>フク</t>
    </rPh>
    <rPh sb="14" eb="15">
      <t>ネン</t>
    </rPh>
    <phoneticPr fontId="1"/>
  </si>
  <si>
    <t>入学（編・転・再入学含む）：月（3校目）</t>
    <rPh sb="0" eb="2">
      <t>ニュウガク</t>
    </rPh>
    <rPh sb="3" eb="4">
      <t>ヘン</t>
    </rPh>
    <rPh sb="5" eb="6">
      <t>テン</t>
    </rPh>
    <rPh sb="7" eb="10">
      <t>サイニュウガク</t>
    </rPh>
    <rPh sb="10" eb="11">
      <t>フク</t>
    </rPh>
    <rPh sb="14" eb="15">
      <t>ツキ</t>
    </rPh>
    <phoneticPr fontId="1"/>
  </si>
  <si>
    <t>転出・卒業・修了等（3校目）</t>
    <rPh sb="0" eb="2">
      <t>テンシュツ</t>
    </rPh>
    <rPh sb="3" eb="5">
      <t>ソツギョウ</t>
    </rPh>
    <rPh sb="6" eb="8">
      <t>シュウリョウ</t>
    </rPh>
    <rPh sb="8" eb="9">
      <t>ナド</t>
    </rPh>
    <phoneticPr fontId="1"/>
  </si>
  <si>
    <t>転出・卒業・修了等：年（3校目）</t>
    <rPh sb="0" eb="2">
      <t>テンシュツ</t>
    </rPh>
    <rPh sb="3" eb="5">
      <t>ソツギョウ</t>
    </rPh>
    <rPh sb="6" eb="8">
      <t>シュウリョウ</t>
    </rPh>
    <rPh sb="8" eb="9">
      <t>ナド</t>
    </rPh>
    <rPh sb="10" eb="11">
      <t>ネン</t>
    </rPh>
    <phoneticPr fontId="1"/>
  </si>
  <si>
    <t>転出・卒業・修了等：月（3校目）</t>
    <rPh sb="0" eb="2">
      <t>テンシュツ</t>
    </rPh>
    <rPh sb="3" eb="5">
      <t>ソツギョウ</t>
    </rPh>
    <rPh sb="6" eb="8">
      <t>シュウリョウ</t>
    </rPh>
    <rPh sb="8" eb="9">
      <t>ナド</t>
    </rPh>
    <rPh sb="10" eb="11">
      <t>ツキ</t>
    </rPh>
    <phoneticPr fontId="1"/>
  </si>
  <si>
    <t>卒業中学校名</t>
    <rPh sb="0" eb="2">
      <t>ソツギョウ</t>
    </rPh>
    <rPh sb="2" eb="5">
      <t>チュウガッコウ</t>
    </rPh>
    <rPh sb="5" eb="6">
      <t>メイ</t>
    </rPh>
    <phoneticPr fontId="1"/>
  </si>
  <si>
    <t>所在地（都道府県名、国・地域名）</t>
    <rPh sb="0" eb="3">
      <t>ショザイチ</t>
    </rPh>
    <rPh sb="4" eb="8">
      <t>トドウフケン</t>
    </rPh>
    <rPh sb="8" eb="9">
      <t>メイ</t>
    </rPh>
    <rPh sb="10" eb="11">
      <t>クニ</t>
    </rPh>
    <rPh sb="12" eb="15">
      <t>チイキメイ</t>
    </rPh>
    <phoneticPr fontId="1"/>
  </si>
  <si>
    <t>都道府県コード（中学）</t>
    <rPh sb="0" eb="1">
      <t>ミヤコ</t>
    </rPh>
    <rPh sb="8" eb="10">
      <t>チュウガク</t>
    </rPh>
    <phoneticPr fontId="7"/>
  </si>
  <si>
    <t>都道府県名（中学）</t>
    <rPh sb="0" eb="4">
      <t>トドウフケン</t>
    </rPh>
    <rPh sb="4" eb="5">
      <t>メイ</t>
    </rPh>
    <phoneticPr fontId="1"/>
  </si>
  <si>
    <t>国・地域コード（中学）</t>
    <rPh sb="0" eb="1">
      <t>クニ</t>
    </rPh>
    <rPh sb="2" eb="4">
      <t>チイキ</t>
    </rPh>
    <phoneticPr fontId="7"/>
  </si>
  <si>
    <t>国・地域名（中学）</t>
  </si>
  <si>
    <t>中学卒業（修了）年</t>
    <rPh sb="0" eb="2">
      <t>チュウガク</t>
    </rPh>
    <rPh sb="2" eb="4">
      <t>ソツギョウ</t>
    </rPh>
    <rPh sb="5" eb="7">
      <t>シュウリョウ</t>
    </rPh>
    <rPh sb="8" eb="9">
      <t>ネン</t>
    </rPh>
    <phoneticPr fontId="1"/>
  </si>
  <si>
    <t>中学卒業（修了）月</t>
    <rPh sb="0" eb="2">
      <t>チュウガク</t>
    </rPh>
    <rPh sb="2" eb="4">
      <t>ソツギョウ</t>
    </rPh>
    <rPh sb="5" eb="7">
      <t>シュウリョウ</t>
    </rPh>
    <phoneticPr fontId="1"/>
  </si>
  <si>
    <t>資格</t>
    <rPh sb="0" eb="2">
      <t>シカク</t>
    </rPh>
    <phoneticPr fontId="6"/>
  </si>
  <si>
    <t>国内大学受験予定校数</t>
    <rPh sb="0" eb="2">
      <t>コクナイ</t>
    </rPh>
    <rPh sb="2" eb="4">
      <t>ダイガク</t>
    </rPh>
    <rPh sb="4" eb="6">
      <t>ジュケン</t>
    </rPh>
    <rPh sb="6" eb="8">
      <t>ヨテイ</t>
    </rPh>
    <rPh sb="8" eb="9">
      <t>コウ</t>
    </rPh>
    <rPh sb="9" eb="10">
      <t>スウ</t>
    </rPh>
    <phoneticPr fontId="1"/>
  </si>
  <si>
    <t>海外大学受験予定校数</t>
    <rPh sb="0" eb="2">
      <t>カイガイ</t>
    </rPh>
    <rPh sb="2" eb="4">
      <t>ダイガク</t>
    </rPh>
    <rPh sb="4" eb="6">
      <t>ジュケン</t>
    </rPh>
    <rPh sb="6" eb="8">
      <t>ヨテイ</t>
    </rPh>
    <rPh sb="8" eb="9">
      <t>コウ</t>
    </rPh>
    <rPh sb="9" eb="10">
      <t>スウ</t>
    </rPh>
    <phoneticPr fontId="1"/>
  </si>
  <si>
    <t>JASSOの海外留学奨学金への過去の応募実績</t>
    <rPh sb="6" eb="8">
      <t>カイガイ</t>
    </rPh>
    <rPh sb="8" eb="10">
      <t>リュウガク</t>
    </rPh>
    <rPh sb="10" eb="13">
      <t>ショウガクキン</t>
    </rPh>
    <rPh sb="15" eb="17">
      <t>カコ</t>
    </rPh>
    <rPh sb="18" eb="20">
      <t>オウボ</t>
    </rPh>
    <rPh sb="20" eb="22">
      <t>ジッセキ</t>
    </rPh>
    <phoneticPr fontId="1"/>
  </si>
  <si>
    <t>JASSOの海外留学奨学金への過去の採用実績</t>
    <rPh sb="6" eb="8">
      <t>カイガイ</t>
    </rPh>
    <rPh sb="8" eb="10">
      <t>リュウガク</t>
    </rPh>
    <rPh sb="10" eb="13">
      <t>ショウガクキン</t>
    </rPh>
    <rPh sb="15" eb="17">
      <t>カコ</t>
    </rPh>
    <rPh sb="18" eb="20">
      <t>サイヨウ</t>
    </rPh>
    <rPh sb="20" eb="22">
      <t>ジッセキ</t>
    </rPh>
    <phoneticPr fontId="1"/>
  </si>
  <si>
    <t>JASSO海外留学支援制度（学部学位取得型）に採用された時の個人番号</t>
    <phoneticPr fontId="6"/>
  </si>
  <si>
    <t>JASSO以外海外留学奨学金受給実績</t>
    <rPh sb="5" eb="7">
      <t>イガイ</t>
    </rPh>
    <rPh sb="7" eb="9">
      <t>カイガイ</t>
    </rPh>
    <rPh sb="9" eb="11">
      <t>リュウガク</t>
    </rPh>
    <rPh sb="11" eb="14">
      <t>ショウガクキン</t>
    </rPh>
    <rPh sb="14" eb="18">
      <t>ジュキュウジッセキ</t>
    </rPh>
    <phoneticPr fontId="7"/>
  </si>
  <si>
    <t>JASSO以外開学奨学金申請中又は受給予定</t>
    <rPh sb="5" eb="7">
      <t>イガイ</t>
    </rPh>
    <rPh sb="7" eb="9">
      <t>カイガク</t>
    </rPh>
    <rPh sb="9" eb="12">
      <t>ショウガクキン</t>
    </rPh>
    <rPh sb="12" eb="14">
      <t>シンセイ</t>
    </rPh>
    <rPh sb="14" eb="15">
      <t>チュウ</t>
    </rPh>
    <rPh sb="15" eb="16">
      <t>マタ</t>
    </rPh>
    <rPh sb="17" eb="19">
      <t>ジュキュウ</t>
    </rPh>
    <rPh sb="19" eb="21">
      <t>ヨテイ</t>
    </rPh>
    <phoneticPr fontId="7"/>
  </si>
  <si>
    <t>JASSO以外海外留学奨学金名</t>
    <rPh sb="5" eb="7">
      <t>イガイ</t>
    </rPh>
    <rPh sb="7" eb="9">
      <t>カイガイ</t>
    </rPh>
    <rPh sb="9" eb="11">
      <t>リュウガク</t>
    </rPh>
    <rPh sb="11" eb="15">
      <t>ショウガクキンメイ</t>
    </rPh>
    <phoneticPr fontId="7"/>
  </si>
  <si>
    <t>過去の海外渡航について</t>
    <rPh sb="0" eb="2">
      <t>カコ</t>
    </rPh>
    <rPh sb="3" eb="5">
      <t>カイガイ</t>
    </rPh>
    <rPh sb="5" eb="7">
      <t>トコウ</t>
    </rPh>
    <phoneticPr fontId="1"/>
  </si>
  <si>
    <t>渡航歴1_渡航目的</t>
    <rPh sb="0" eb="3">
      <t>トコウレキ</t>
    </rPh>
    <rPh sb="5" eb="7">
      <t>トコウ</t>
    </rPh>
    <rPh sb="7" eb="9">
      <t>モクテキ</t>
    </rPh>
    <phoneticPr fontId="1"/>
  </si>
  <si>
    <t>渡航歴1_年</t>
    <rPh sb="0" eb="3">
      <t>トコウレキ</t>
    </rPh>
    <rPh sb="5" eb="6">
      <t>ネン</t>
    </rPh>
    <phoneticPr fontId="1"/>
  </si>
  <si>
    <t>渡航歴1_月</t>
    <rPh sb="0" eb="3">
      <t>トコウレキ</t>
    </rPh>
    <rPh sb="5" eb="6">
      <t>ツキ</t>
    </rPh>
    <phoneticPr fontId="1"/>
  </si>
  <si>
    <t>渡航歴1_渡航期間</t>
    <rPh sb="0" eb="3">
      <t>トコウレキ</t>
    </rPh>
    <rPh sb="5" eb="9">
      <t>トコウキカン</t>
    </rPh>
    <phoneticPr fontId="1"/>
  </si>
  <si>
    <t>渡航歴1_渡航先</t>
    <rPh sb="0" eb="3">
      <t>トコウレキ</t>
    </rPh>
    <rPh sb="5" eb="8">
      <t>トコウサキ</t>
    </rPh>
    <phoneticPr fontId="1"/>
  </si>
  <si>
    <t>渡航歴2_渡航目的</t>
    <rPh sb="0" eb="3">
      <t>トコウレキ</t>
    </rPh>
    <rPh sb="5" eb="7">
      <t>トコウ</t>
    </rPh>
    <rPh sb="7" eb="9">
      <t>モクテキ</t>
    </rPh>
    <phoneticPr fontId="1"/>
  </si>
  <si>
    <t>渡航歴2_年</t>
    <rPh sb="0" eb="3">
      <t>トコウレキ</t>
    </rPh>
    <rPh sb="5" eb="6">
      <t>ネン</t>
    </rPh>
    <phoneticPr fontId="1"/>
  </si>
  <si>
    <t>渡航歴2_月</t>
    <rPh sb="0" eb="3">
      <t>トコウレキ</t>
    </rPh>
    <rPh sb="5" eb="6">
      <t>ツキ</t>
    </rPh>
    <phoneticPr fontId="1"/>
  </si>
  <si>
    <t>渡航歴2_渡航期間</t>
    <rPh sb="0" eb="3">
      <t>トコウレキ</t>
    </rPh>
    <rPh sb="5" eb="9">
      <t>トコウキカン</t>
    </rPh>
    <phoneticPr fontId="1"/>
  </si>
  <si>
    <t>渡航歴2_渡航先</t>
    <rPh sb="0" eb="3">
      <t>トコウレキ</t>
    </rPh>
    <rPh sb="5" eb="8">
      <t>トコウサキ</t>
    </rPh>
    <phoneticPr fontId="1"/>
  </si>
  <si>
    <t>渡航歴3_渡航目的</t>
    <rPh sb="0" eb="3">
      <t>トコウレキ</t>
    </rPh>
    <rPh sb="5" eb="7">
      <t>トコウ</t>
    </rPh>
    <rPh sb="7" eb="9">
      <t>モクテキ</t>
    </rPh>
    <phoneticPr fontId="1"/>
  </si>
  <si>
    <t>渡航歴3_年</t>
    <rPh sb="0" eb="3">
      <t>トコウレキ</t>
    </rPh>
    <rPh sb="5" eb="6">
      <t>ネン</t>
    </rPh>
    <phoneticPr fontId="1"/>
  </si>
  <si>
    <t>渡航歴3_月</t>
    <rPh sb="0" eb="3">
      <t>トコウレキ</t>
    </rPh>
    <rPh sb="5" eb="6">
      <t>ツキ</t>
    </rPh>
    <phoneticPr fontId="1"/>
  </si>
  <si>
    <t>渡航歴3_渡航期間</t>
    <rPh sb="0" eb="3">
      <t>トコウレキ</t>
    </rPh>
    <rPh sb="5" eb="9">
      <t>トコウキカン</t>
    </rPh>
    <phoneticPr fontId="1"/>
  </si>
  <si>
    <t>渡航歴3_渡航先</t>
    <rPh sb="0" eb="3">
      <t>トコウレキ</t>
    </rPh>
    <rPh sb="5" eb="8">
      <t>トコウサキ</t>
    </rPh>
    <phoneticPr fontId="1"/>
  </si>
  <si>
    <t>奨学金実績_申請数</t>
    <rPh sb="0" eb="3">
      <t>ショウガクキン</t>
    </rPh>
    <rPh sb="3" eb="5">
      <t>ジッセキ</t>
    </rPh>
    <rPh sb="6" eb="8">
      <t>シンセイ</t>
    </rPh>
    <rPh sb="8" eb="9">
      <t>スウ</t>
    </rPh>
    <phoneticPr fontId="7"/>
  </si>
  <si>
    <t>留学先大学1大学名（英文）</t>
    <rPh sb="10" eb="12">
      <t>エイブン</t>
    </rPh>
    <phoneticPr fontId="1"/>
  </si>
  <si>
    <t>留学先大学1大学間共同学位プログラムか</t>
    <rPh sb="6" eb="9">
      <t>ダイガクカン</t>
    </rPh>
    <phoneticPr fontId="6"/>
  </si>
  <si>
    <t>留学先大学1国・地域コード</t>
  </si>
  <si>
    <t>留学先大学1所在国・地域</t>
  </si>
  <si>
    <t>留学先大学1文理種別</t>
  </si>
  <si>
    <t>留学先大学1専攻分野コード</t>
    <rPh sb="6" eb="8">
      <t>センコウ</t>
    </rPh>
    <rPh sb="8" eb="10">
      <t>ブンヤ</t>
    </rPh>
    <phoneticPr fontId="6"/>
  </si>
  <si>
    <t>留学先大学1専攻門分野</t>
  </si>
  <si>
    <t>留学先大学1専攻名(英文）</t>
    <rPh sb="6" eb="8">
      <t>センコウ</t>
    </rPh>
    <rPh sb="8" eb="9">
      <t>メイ</t>
    </rPh>
    <rPh sb="10" eb="12">
      <t>エイブン</t>
    </rPh>
    <phoneticPr fontId="6"/>
  </si>
  <si>
    <t>留学先大学1取得予定学位名種類</t>
    <rPh sb="13" eb="15">
      <t>シュルイ</t>
    </rPh>
    <phoneticPr fontId="1"/>
  </si>
  <si>
    <t>留学先大学1取得予定学位名（英文）</t>
    <rPh sb="14" eb="16">
      <t>エイブン</t>
    </rPh>
    <phoneticPr fontId="1"/>
  </si>
  <si>
    <t>留学先大学1学位取得期間</t>
    <rPh sb="6" eb="8">
      <t>ガクイ</t>
    </rPh>
    <phoneticPr fontId="6"/>
  </si>
  <si>
    <t>留学先大学1正規の学士課程の開始年</t>
  </si>
  <si>
    <t>留学先大学1正規の学士課程の開始月</t>
  </si>
  <si>
    <t>留学先大学1留学先大学への入学における語学要件の有無</t>
  </si>
  <si>
    <t>留学先大学1語学能力試験名とレベル（点数）</t>
  </si>
  <si>
    <t>入学準備コース1機関名（大学入学準備コース）</t>
  </si>
  <si>
    <t>入学準備コース1コース名（大学入学準備コース）</t>
  </si>
  <si>
    <t>入学準備コース1所在国の国・地域コード</t>
  </si>
  <si>
    <t>入学準備コース1所在国・地域</t>
  </si>
  <si>
    <t>入学準備コース1大学入学準備コース機関の性質</t>
  </si>
  <si>
    <t>入学準備コース1大学入学準備コースの期間</t>
  </si>
  <si>
    <t>入学準備コース1大学入学準備コースの開始年</t>
  </si>
  <si>
    <t>入学準備コース1大学入学準備コースの開始月</t>
    <rPh sb="20" eb="21">
      <t>ツキ</t>
    </rPh>
    <phoneticPr fontId="1"/>
  </si>
  <si>
    <t>入学準備コース1大学入学準備コースへの入学における語学要件の有無</t>
  </si>
  <si>
    <t>入学準備コース1大学入学準備コース語学能力試験名とレベル（点数）</t>
  </si>
  <si>
    <t>留学先大学1_学士課程の入学許可について</t>
  </si>
  <si>
    <t>留学先大学2大学名（英文）</t>
    <rPh sb="10" eb="12">
      <t>エイブン</t>
    </rPh>
    <phoneticPr fontId="1"/>
  </si>
  <si>
    <t>留学先大学2大学間共同学位プログラムか</t>
    <rPh sb="6" eb="9">
      <t>ダイガクカン</t>
    </rPh>
    <phoneticPr fontId="6"/>
  </si>
  <si>
    <t>留学先大学2国・地域コード</t>
  </si>
  <si>
    <t>留学先大学2所在国・地域</t>
  </si>
  <si>
    <t>留学先大学2文理種別</t>
  </si>
  <si>
    <t>留学先大学2専攻分野コード</t>
    <rPh sb="6" eb="8">
      <t>センコウ</t>
    </rPh>
    <rPh sb="8" eb="10">
      <t>ブンヤ</t>
    </rPh>
    <phoneticPr fontId="6"/>
  </si>
  <si>
    <t>留学先大学2専攻門分野</t>
  </si>
  <si>
    <t>留学先大学2専攻名(英文）</t>
    <rPh sb="6" eb="8">
      <t>センコウ</t>
    </rPh>
    <rPh sb="8" eb="9">
      <t>メイ</t>
    </rPh>
    <rPh sb="10" eb="12">
      <t>エイブン</t>
    </rPh>
    <phoneticPr fontId="6"/>
  </si>
  <si>
    <t>留学先大学2取得予定学位名種類</t>
    <rPh sb="13" eb="15">
      <t>シュルイ</t>
    </rPh>
    <phoneticPr fontId="1"/>
  </si>
  <si>
    <t>留学先大学2取得予定学位名（英文）</t>
    <rPh sb="14" eb="16">
      <t>エイブン</t>
    </rPh>
    <phoneticPr fontId="1"/>
  </si>
  <si>
    <t>留学先大学2学位取得期間</t>
    <rPh sb="6" eb="8">
      <t>ガクイ</t>
    </rPh>
    <phoneticPr fontId="6"/>
  </si>
  <si>
    <t>留学先大学2正規の学士課程の開始年</t>
  </si>
  <si>
    <t>留学先大学2正規の学士課程の開始月</t>
  </si>
  <si>
    <t>留学先大学2留学先大学への入学における語学要件の有無</t>
  </si>
  <si>
    <t>留学先大学2語学能力試験名とレベル（点数）</t>
    <rPh sb="0" eb="1">
      <t>テイ</t>
    </rPh>
    <phoneticPr fontId="6"/>
  </si>
  <si>
    <t>入学準備コース2機関名（大学入学準備コース）</t>
  </si>
  <si>
    <t>入学準備コース2コース名（大学入学準備コース）</t>
  </si>
  <si>
    <t>入学準備コース2所在国の国・地域コード</t>
  </si>
  <si>
    <t>入学準備コース2所在国・地域</t>
  </si>
  <si>
    <t>入学準備コース2大学入学準備コース機関の性質</t>
  </si>
  <si>
    <t>入学準備コース2大学入学準備コースの期間</t>
  </si>
  <si>
    <t>入学準備コース2大学入学準備コースの開始年</t>
  </si>
  <si>
    <t>入学準備コース2大学入学準備コースの開始月</t>
    <rPh sb="20" eb="21">
      <t>ツキ</t>
    </rPh>
    <phoneticPr fontId="1"/>
  </si>
  <si>
    <t>入学準備コース2大学入学準備コースへの入学における語学要件の有無</t>
  </si>
  <si>
    <t>入学準備コース2大学入学準備コース語学能力試験名とレベル（点数）</t>
  </si>
  <si>
    <t>留学先大学2_学士課程の入学許可について</t>
  </si>
  <si>
    <t>留学先大学3大学名（英文）</t>
    <rPh sb="10" eb="12">
      <t>エイブン</t>
    </rPh>
    <phoneticPr fontId="1"/>
  </si>
  <si>
    <t>留学先大学3大学間共同学位プログラムか</t>
    <rPh sb="6" eb="9">
      <t>ダイガクカン</t>
    </rPh>
    <phoneticPr fontId="6"/>
  </si>
  <si>
    <t>留学先大学3国・地域コード</t>
  </si>
  <si>
    <t>留学先大学3所在国・地域</t>
  </si>
  <si>
    <t>留学先大学3文理種別</t>
  </si>
  <si>
    <t>留学先大学3専攻分野コード</t>
    <rPh sb="6" eb="8">
      <t>センコウ</t>
    </rPh>
    <rPh sb="8" eb="10">
      <t>ブンヤ</t>
    </rPh>
    <phoneticPr fontId="6"/>
  </si>
  <si>
    <t>留学先大学3専攻門分野</t>
  </si>
  <si>
    <t>留学先大学3専攻名(英文）</t>
    <rPh sb="6" eb="8">
      <t>センコウ</t>
    </rPh>
    <rPh sb="8" eb="9">
      <t>メイ</t>
    </rPh>
    <rPh sb="10" eb="12">
      <t>エイブン</t>
    </rPh>
    <phoneticPr fontId="6"/>
  </si>
  <si>
    <t>留学先大学3取得予定学位名種類</t>
    <rPh sb="13" eb="15">
      <t>シュルイ</t>
    </rPh>
    <phoneticPr fontId="1"/>
  </si>
  <si>
    <t>留学先大学3取得予定学位名（英文）</t>
    <rPh sb="14" eb="16">
      <t>エイブン</t>
    </rPh>
    <phoneticPr fontId="1"/>
  </si>
  <si>
    <t>留学先大学3学位取得期間</t>
    <rPh sb="6" eb="8">
      <t>ガクイ</t>
    </rPh>
    <phoneticPr fontId="6"/>
  </si>
  <si>
    <t>留学先大学3正規の学士課程の開始年</t>
  </si>
  <si>
    <t>留学先大学3正規の学士課程の開始月</t>
  </si>
  <si>
    <t>留学先大学3留学先大学への入学における語学要件の有無</t>
  </si>
  <si>
    <t>留学先大学3語学能力試験名とレベル（点数）</t>
  </si>
  <si>
    <t>入学準備コース3機関名（大学入学準備コース）</t>
  </si>
  <si>
    <t>入学準備コース3コース名（大学入学準備コース）</t>
  </si>
  <si>
    <t>入学準備コース3所在国の国・地域コード</t>
  </si>
  <si>
    <t>入学準備コース3所在国・地域</t>
  </si>
  <si>
    <t>入学準備コース3大学入学準備コース機関の性質</t>
  </si>
  <si>
    <t>入学準備コース3大学入学準備コースの期間</t>
  </si>
  <si>
    <t>入学準備コース3大学入学準備コースの開始年</t>
  </si>
  <si>
    <t>入学準備コース3大学入学準備コースの開始月</t>
    <rPh sb="20" eb="21">
      <t>ツキ</t>
    </rPh>
    <phoneticPr fontId="1"/>
  </si>
  <si>
    <t>入学準備コース3大学入学準備コースへの入学における語学要件の有無</t>
  </si>
  <si>
    <t>入学準備コース3大学入学準備コース語学能力試験名とレベル（点数）</t>
  </si>
  <si>
    <t>留学先大学3_学士課程の入学許可について</t>
  </si>
  <si>
    <t>留学先大学4大学名（英文）</t>
    <rPh sb="10" eb="12">
      <t>エイブン</t>
    </rPh>
    <phoneticPr fontId="1"/>
  </si>
  <si>
    <t>留学先大学4大学間共同学位プログラムか</t>
    <rPh sb="6" eb="9">
      <t>ダイガクカン</t>
    </rPh>
    <phoneticPr fontId="6"/>
  </si>
  <si>
    <t>留学先大学4国・地域コード</t>
  </si>
  <si>
    <t>留学先大学4所在国・地域</t>
  </si>
  <si>
    <t>留学先大学4文理種別</t>
  </si>
  <si>
    <t>留学先大学4専攻分野コード</t>
    <rPh sb="6" eb="8">
      <t>センコウ</t>
    </rPh>
    <rPh sb="8" eb="10">
      <t>ブンヤ</t>
    </rPh>
    <phoneticPr fontId="6"/>
  </si>
  <si>
    <t>留学先大学4専攻門分野</t>
  </si>
  <si>
    <t>留学先大学4専攻名(英文）</t>
    <rPh sb="6" eb="8">
      <t>センコウ</t>
    </rPh>
    <rPh sb="8" eb="9">
      <t>メイ</t>
    </rPh>
    <rPh sb="10" eb="12">
      <t>エイブン</t>
    </rPh>
    <phoneticPr fontId="6"/>
  </si>
  <si>
    <t>留学先大学4取得予定学位名種類</t>
    <rPh sb="13" eb="15">
      <t>シュルイ</t>
    </rPh>
    <phoneticPr fontId="1"/>
  </si>
  <si>
    <t>留学先大学4取得予定学位名（英文）</t>
    <rPh sb="14" eb="16">
      <t>エイブン</t>
    </rPh>
    <phoneticPr fontId="1"/>
  </si>
  <si>
    <t>留学先大学4学位取得期間</t>
    <rPh sb="6" eb="8">
      <t>ガクイ</t>
    </rPh>
    <phoneticPr fontId="6"/>
  </si>
  <si>
    <t>留学先大学4正規の学士課程の開始年</t>
  </si>
  <si>
    <t>留学先大学4正規の学士課程の開始月</t>
  </si>
  <si>
    <t>留学先大学4留学先大学への入学における語学要件の有無</t>
  </si>
  <si>
    <t>留学先大学4語学能力試験名とレベル（点数）</t>
  </si>
  <si>
    <t>入学準備コース4機関名（大学入学準備コース）</t>
  </si>
  <si>
    <t>入学準備コース4コース名（大学入学準備コース）</t>
  </si>
  <si>
    <t>入学準備コース4所在国の国・地域コード</t>
  </si>
  <si>
    <t>入学準備コース4所在国・地域</t>
  </si>
  <si>
    <t>入学準備コース4大学入学準備コース機関の性質</t>
  </si>
  <si>
    <t>入学準備コース4大学入学準備コースの期間</t>
  </si>
  <si>
    <t>入学準備コース4大学入学準備コースの開始年</t>
  </si>
  <si>
    <t>入学準備コース4大学入学準備コースの開始月</t>
    <rPh sb="20" eb="21">
      <t>ツキ</t>
    </rPh>
    <phoneticPr fontId="1"/>
  </si>
  <si>
    <t>入学準備コース4大学入学準備コースへの入学における語学要件の有無</t>
  </si>
  <si>
    <t>入学準備コース4大学入学準備コース語学能力試験名とレベル（点数）</t>
  </si>
  <si>
    <t>留学先大学4_学士課程の入学許可について</t>
  </si>
  <si>
    <t>留学先大学5大学名（英文）</t>
    <rPh sb="10" eb="12">
      <t>エイブン</t>
    </rPh>
    <phoneticPr fontId="1"/>
  </si>
  <si>
    <t>留学先大学5大学間共同学位プログラムか</t>
    <rPh sb="6" eb="9">
      <t>ダイガクカン</t>
    </rPh>
    <phoneticPr fontId="6"/>
  </si>
  <si>
    <t>留学先大学5国・地域コード</t>
  </si>
  <si>
    <t>留学先大学5所在国・地域</t>
  </si>
  <si>
    <t>留学先大学5文理種別</t>
  </si>
  <si>
    <t>留学先大学5専攻分野コード</t>
    <rPh sb="6" eb="8">
      <t>センコウ</t>
    </rPh>
    <rPh sb="8" eb="10">
      <t>ブンヤ</t>
    </rPh>
    <phoneticPr fontId="6"/>
  </si>
  <si>
    <t>留学先大学5専攻門分野</t>
  </si>
  <si>
    <t>留学先大学5専攻名(英文）</t>
    <rPh sb="6" eb="8">
      <t>センコウ</t>
    </rPh>
    <rPh sb="8" eb="9">
      <t>メイ</t>
    </rPh>
    <rPh sb="10" eb="12">
      <t>エイブン</t>
    </rPh>
    <phoneticPr fontId="6"/>
  </si>
  <si>
    <t>留学先大学5取得予定学位名種類</t>
    <rPh sb="13" eb="15">
      <t>シュルイ</t>
    </rPh>
    <phoneticPr fontId="1"/>
  </si>
  <si>
    <t>留学先大学5取得予定学位名（英文）</t>
    <rPh sb="14" eb="16">
      <t>エイブン</t>
    </rPh>
    <phoneticPr fontId="1"/>
  </si>
  <si>
    <t>留学先大学5学位取得期間</t>
    <rPh sb="6" eb="8">
      <t>ガクイ</t>
    </rPh>
    <phoneticPr fontId="6"/>
  </si>
  <si>
    <t>留学先大学5正規の学士課程の開始年</t>
  </si>
  <si>
    <t>留学先大学5正規の学士課程の開始月</t>
  </si>
  <si>
    <t>留学先大学5留学先大学への入学における語学要件の有無</t>
  </si>
  <si>
    <t>留学先大学5語学能力試験名とレベル（点数）</t>
  </si>
  <si>
    <t>入学準備コース5機関名（大学入学準備コース）</t>
  </si>
  <si>
    <t>入学準備コース5コース名（大学入学準備コース）</t>
  </si>
  <si>
    <t>入学準備コース5所在国の国・地域コード</t>
  </si>
  <si>
    <t>入学準備コース5所在国・地域</t>
  </si>
  <si>
    <t>入学準備コース5大学入学準備コース機関の性質</t>
  </si>
  <si>
    <t>入学準備コース5大学入学準備コースの期間</t>
  </si>
  <si>
    <t>入学準備コース5大学入学準備コースの開始年</t>
  </si>
  <si>
    <t>入学準備コース5大学入学準備コースの開始月</t>
    <rPh sb="20" eb="21">
      <t>ツキ</t>
    </rPh>
    <phoneticPr fontId="1"/>
  </si>
  <si>
    <t>入学準備コース5大学入学準備コースへの入学における語学要件の有無</t>
  </si>
  <si>
    <t>入学準備コース5大学入学準備コース語学能力試験名とレベル（点数）</t>
  </si>
  <si>
    <t>留学先大学5_学士課程の入学許可について</t>
  </si>
  <si>
    <t>留学先大学6大学名（英文）</t>
    <rPh sb="10" eb="12">
      <t>エイブン</t>
    </rPh>
    <phoneticPr fontId="1"/>
  </si>
  <si>
    <t>留学先大学6大学間共同学位プログラムか</t>
    <rPh sb="6" eb="9">
      <t>ダイガクカン</t>
    </rPh>
    <phoneticPr fontId="6"/>
  </si>
  <si>
    <t>留学先大学6国・地域コード</t>
  </si>
  <si>
    <t>留学先大学6所在国・地域</t>
  </si>
  <si>
    <t>留学先大学6文理種別</t>
  </si>
  <si>
    <t>留学先大学6専攻分野コード</t>
    <rPh sb="6" eb="8">
      <t>センコウ</t>
    </rPh>
    <rPh sb="8" eb="10">
      <t>ブンヤ</t>
    </rPh>
    <phoneticPr fontId="6"/>
  </si>
  <si>
    <t>留学先大学6専攻門分野</t>
  </si>
  <si>
    <t>留学先大学6専攻名(英文）</t>
    <rPh sb="6" eb="8">
      <t>センコウ</t>
    </rPh>
    <rPh sb="8" eb="9">
      <t>メイ</t>
    </rPh>
    <rPh sb="10" eb="12">
      <t>エイブン</t>
    </rPh>
    <phoneticPr fontId="6"/>
  </si>
  <si>
    <t>留学先大学6取得予定学位名種類</t>
    <rPh sb="13" eb="15">
      <t>シュルイ</t>
    </rPh>
    <phoneticPr fontId="1"/>
  </si>
  <si>
    <t>留学先大学6取得予定学位名（英文）</t>
    <rPh sb="14" eb="16">
      <t>エイブン</t>
    </rPh>
    <phoneticPr fontId="1"/>
  </si>
  <si>
    <t>留学先大学6学位取得期間</t>
    <rPh sb="6" eb="8">
      <t>ガクイ</t>
    </rPh>
    <phoneticPr fontId="6"/>
  </si>
  <si>
    <t>留学先大学6正規の学士課程の開始年</t>
  </si>
  <si>
    <t>留学先大学6正規の学士課程の開始月</t>
  </si>
  <si>
    <t>留学先大学6留学先大学への入学における語学要件の有無</t>
  </si>
  <si>
    <t>留学先大学6語学能力試験名とレベル（点数）</t>
  </si>
  <si>
    <t>入学準備コース6機関名（大学入学準備コース）</t>
  </si>
  <si>
    <t>入学準備コース6コース名（大学入学準備コース）</t>
  </si>
  <si>
    <t>入学準備コース6所在国の国・地域コード</t>
  </si>
  <si>
    <t>入学準備コース6所在国・地域</t>
  </si>
  <si>
    <t>入学準備コース6大学入学準備コース機関の性質</t>
  </si>
  <si>
    <t>入学準備コース6大学入学準備コースの期間</t>
  </si>
  <si>
    <t>入学準備コース6大学入学準備コースの開始年</t>
  </si>
  <si>
    <t>入学準備コース6大学入学準備コースの開始月</t>
    <rPh sb="20" eb="21">
      <t>ツキ</t>
    </rPh>
    <phoneticPr fontId="1"/>
  </si>
  <si>
    <t>入学準備コース6大学入学準備コースへの入学における語学要件の有無</t>
  </si>
  <si>
    <t>入学準備コース6大学入学準備コース語学能力試験名とレベル（点数）</t>
  </si>
  <si>
    <t>留学先大学6_学士課程の入学許可について</t>
  </si>
  <si>
    <t>留学先大学7大学名（英文）</t>
    <rPh sb="10" eb="12">
      <t>エイブン</t>
    </rPh>
    <phoneticPr fontId="1"/>
  </si>
  <si>
    <t>留学先大学7大学間共同学位プログラムか</t>
    <rPh sb="6" eb="9">
      <t>ダイガクカン</t>
    </rPh>
    <phoneticPr fontId="6"/>
  </si>
  <si>
    <t>留学先大学7国・地域コード</t>
  </si>
  <si>
    <t>留学先大学7所在国・地域</t>
  </si>
  <si>
    <t>留学先大学7文理種別</t>
  </si>
  <si>
    <t>留学先大学7専攻分野コード</t>
    <rPh sb="6" eb="8">
      <t>センコウ</t>
    </rPh>
    <rPh sb="8" eb="10">
      <t>ブンヤ</t>
    </rPh>
    <phoneticPr fontId="6"/>
  </si>
  <si>
    <t>留学先大学7専攻門分野</t>
  </si>
  <si>
    <t>留学先大学7専攻名(英文）</t>
    <rPh sb="6" eb="8">
      <t>センコウ</t>
    </rPh>
    <rPh sb="8" eb="9">
      <t>メイ</t>
    </rPh>
    <rPh sb="10" eb="12">
      <t>エイブン</t>
    </rPh>
    <phoneticPr fontId="6"/>
  </si>
  <si>
    <t>留学先大学7取得予定学位名種類</t>
    <rPh sb="13" eb="15">
      <t>シュルイ</t>
    </rPh>
    <phoneticPr fontId="1"/>
  </si>
  <si>
    <t>留学先大学7取得予定学位名（英文）</t>
    <rPh sb="14" eb="16">
      <t>エイブン</t>
    </rPh>
    <phoneticPr fontId="1"/>
  </si>
  <si>
    <t>留学先大学7学位取得期間</t>
    <rPh sb="6" eb="8">
      <t>ガクイ</t>
    </rPh>
    <phoneticPr fontId="6"/>
  </si>
  <si>
    <t>留学先大学7正規の学士課程の開始年</t>
  </si>
  <si>
    <t>留学先大学7正規の学士課程の開始月</t>
  </si>
  <si>
    <t>留学先大学7留学先大学への入学における語学要件の有無</t>
  </si>
  <si>
    <t>留学先大学7語学能力試験名とレベル（点数）</t>
  </si>
  <si>
    <t>入学準備コース7機関名（大学入学準備コース）</t>
  </si>
  <si>
    <t>入学準備コース7コース名（大学入学準備コース）</t>
  </si>
  <si>
    <t>入学準備コース7所在国の国・地域コード</t>
  </si>
  <si>
    <t>入学準備コース7所在国・地域</t>
  </si>
  <si>
    <t>入学準備コース7大学入学準備コース機関の性質</t>
  </si>
  <si>
    <t>入学準備コース7大学入学準備コースの期間</t>
  </si>
  <si>
    <t>入学準備コース7大学入学準備コースの開始年</t>
  </si>
  <si>
    <t>入学準備コース7大学入学準備コースの開始月</t>
    <rPh sb="20" eb="21">
      <t>ツキ</t>
    </rPh>
    <phoneticPr fontId="1"/>
  </si>
  <si>
    <t>入学準備コース7大学入学準備コースへの入学における語学要件の有無</t>
  </si>
  <si>
    <t>入学準備コース7大学入学準備コース語学能力試験名とレベル（点数）</t>
  </si>
  <si>
    <t>留学先大学7_学士課程の入学許可について</t>
  </si>
  <si>
    <t>留学先大学8大学名（英文）</t>
    <rPh sb="10" eb="12">
      <t>エイブン</t>
    </rPh>
    <phoneticPr fontId="1"/>
  </si>
  <si>
    <t>留学先大学8大学間共同学位プログラムか</t>
    <rPh sb="6" eb="9">
      <t>ダイガクカン</t>
    </rPh>
    <phoneticPr fontId="6"/>
  </si>
  <si>
    <t>留学先大学8国・地域コード</t>
  </si>
  <si>
    <t>留学先大学8所在国・地域</t>
  </si>
  <si>
    <t>留学先大学8文理種別</t>
  </si>
  <si>
    <t>留学先大学8専攻分野コード</t>
    <rPh sb="6" eb="8">
      <t>センコウ</t>
    </rPh>
    <rPh sb="8" eb="10">
      <t>ブンヤ</t>
    </rPh>
    <phoneticPr fontId="6"/>
  </si>
  <si>
    <t>留学先大学8専攻門分野</t>
  </si>
  <si>
    <t>留学先大学8専攻名(英文）</t>
    <rPh sb="6" eb="8">
      <t>センコウ</t>
    </rPh>
    <rPh sb="8" eb="9">
      <t>メイ</t>
    </rPh>
    <rPh sb="10" eb="12">
      <t>エイブン</t>
    </rPh>
    <phoneticPr fontId="6"/>
  </si>
  <si>
    <t>留学先大学8取得予定学位名種類</t>
    <rPh sb="13" eb="15">
      <t>シュルイ</t>
    </rPh>
    <phoneticPr fontId="1"/>
  </si>
  <si>
    <t>留学先大学8取得予定学位名（英文）</t>
    <rPh sb="14" eb="16">
      <t>エイブン</t>
    </rPh>
    <phoneticPr fontId="1"/>
  </si>
  <si>
    <t>留学先大学8学位取得期間</t>
    <rPh sb="6" eb="8">
      <t>ガクイ</t>
    </rPh>
    <phoneticPr fontId="6"/>
  </si>
  <si>
    <t>留学先大学8正規の学士課程の開始年</t>
  </si>
  <si>
    <t>留学先大学8正規の学士課程の開始月</t>
  </si>
  <si>
    <t>留学先大学8留学先大学への入学における語学要件の有無</t>
  </si>
  <si>
    <t>留学先大学8語学能力試験名とレベル（点数）</t>
  </si>
  <si>
    <t>入学準備コース8機関名（大学入学準備コース）</t>
  </si>
  <si>
    <t>入学準備コース8コース名（大学入学準備コース）</t>
  </si>
  <si>
    <t>入学準備コース8所在国の国・地域コード</t>
  </si>
  <si>
    <t>入学準備コース8所在国・地域</t>
  </si>
  <si>
    <t>入学準備コース8大学入学準備コース機関の性質</t>
  </si>
  <si>
    <t>入学準備コース8大学入学準備コースの期間</t>
  </si>
  <si>
    <t>入学準備コース8大学入学準備コースの開始年</t>
  </si>
  <si>
    <t>入学準備コース8大学入学準備コースの開始月</t>
    <rPh sb="20" eb="21">
      <t>ツキ</t>
    </rPh>
    <phoneticPr fontId="1"/>
  </si>
  <si>
    <t>入学準備コース8大学入学準備コースへの入学における語学要件の有無</t>
  </si>
  <si>
    <t>入学準備コース8大学入学準備コース語学能力試験名とレベル（点数）</t>
  </si>
  <si>
    <t>留学先大学8_学士課程の入学許可について</t>
  </si>
  <si>
    <t>学部学位取得型願書入力シート</t>
    <rPh sb="0" eb="2">
      <t>ガクブ</t>
    </rPh>
    <rPh sb="2" eb="4">
      <t>ガクイ</t>
    </rPh>
    <rPh sb="4" eb="6">
      <t>シュトク</t>
    </rPh>
    <rPh sb="6" eb="7">
      <t>ガタ</t>
    </rPh>
    <rPh sb="7" eb="9">
      <t>ガンショ</t>
    </rPh>
    <rPh sb="9" eb="11">
      <t>ニュウリョク</t>
    </rPh>
    <phoneticPr fontId="7"/>
  </si>
  <si>
    <t>　　</t>
    <phoneticPr fontId="7"/>
  </si>
  <si>
    <r>
      <t>　　</t>
    </r>
    <r>
      <rPr>
        <b/>
        <u/>
        <sz val="12"/>
        <color rgb="FFFF0000"/>
        <rFont val="メイリオ"/>
        <family val="3"/>
        <charset val="128"/>
      </rPr>
      <t>入力時は「注意事項」と「入力例」をよく読んで入力してください。</t>
    </r>
    <rPh sb="2" eb="5">
      <t>ニュウリョクジ</t>
    </rPh>
    <rPh sb="7" eb="9">
      <t>チュウイ</t>
    </rPh>
    <rPh sb="9" eb="11">
      <t>ジコウ</t>
    </rPh>
    <rPh sb="14" eb="16">
      <t>ニュウリョク</t>
    </rPh>
    <rPh sb="16" eb="17">
      <t>レイ</t>
    </rPh>
    <rPh sb="21" eb="22">
      <t>ヨ</t>
    </rPh>
    <rPh sb="24" eb="26">
      <t>ニュウリョク</t>
    </rPh>
    <phoneticPr fontId="7"/>
  </si>
  <si>
    <t>必須入力</t>
    <rPh sb="0" eb="2">
      <t>ヒッス</t>
    </rPh>
    <rPh sb="2" eb="4">
      <t>ニュウリョク</t>
    </rPh>
    <phoneticPr fontId="6"/>
  </si>
  <si>
    <t>　　　※入力：入力欄へ直接入力をしてください。</t>
    <rPh sb="4" eb="6">
      <t>ニュウリョク</t>
    </rPh>
    <rPh sb="7" eb="9">
      <t>ニュウリョク</t>
    </rPh>
    <rPh sb="9" eb="10">
      <t>ラン</t>
    </rPh>
    <rPh sb="11" eb="13">
      <t>チョクセツ</t>
    </rPh>
    <rPh sb="13" eb="15">
      <t>ニュウリョク</t>
    </rPh>
    <phoneticPr fontId="7"/>
  </si>
  <si>
    <t>任意入力</t>
    <rPh sb="0" eb="2">
      <t>ニンイ</t>
    </rPh>
    <rPh sb="2" eb="4">
      <t>ニュウリョク</t>
    </rPh>
    <phoneticPr fontId="6"/>
  </si>
  <si>
    <t>　　　※自動：他の項目を入力することで自動表示されます。</t>
    <rPh sb="4" eb="6">
      <t>ジドウ</t>
    </rPh>
    <rPh sb="7" eb="8">
      <t>タ</t>
    </rPh>
    <rPh sb="9" eb="11">
      <t>コウモク</t>
    </rPh>
    <rPh sb="12" eb="14">
      <t>ニュウリョク</t>
    </rPh>
    <rPh sb="19" eb="21">
      <t>ジドウ</t>
    </rPh>
    <rPh sb="21" eb="23">
      <t>ヒョウジ</t>
    </rPh>
    <phoneticPr fontId="7"/>
  </si>
  <si>
    <t>自動</t>
    <rPh sb="0" eb="2">
      <t>ジドウ</t>
    </rPh>
    <phoneticPr fontId="6"/>
  </si>
  <si>
    <t>　　　※選択：「入力欄」を選択すると、「▼」が表示されますので、プルダウンで項目を選択してください。</t>
    <rPh sb="4" eb="6">
      <t>センタク</t>
    </rPh>
    <phoneticPr fontId="7"/>
  </si>
  <si>
    <t>願書様式1</t>
    <phoneticPr fontId="7"/>
  </si>
  <si>
    <t>　◆基本情報</t>
    <rPh sb="2" eb="4">
      <t>キホン</t>
    </rPh>
    <rPh sb="4" eb="6">
      <t>ジョウホウ</t>
    </rPh>
    <phoneticPr fontId="7"/>
  </si>
  <si>
    <t>　　応募者の情報を入力してください。</t>
    <rPh sb="2" eb="5">
      <t>オウボシャ</t>
    </rPh>
    <rPh sb="6" eb="8">
      <t>ジョウホウ</t>
    </rPh>
    <rPh sb="9" eb="11">
      <t>ニュウリョク</t>
    </rPh>
    <phoneticPr fontId="7"/>
  </si>
  <si>
    <t>　</t>
    <phoneticPr fontId="7"/>
  </si>
  <si>
    <t>No.</t>
    <phoneticPr fontId="7"/>
  </si>
  <si>
    <t>様式の表示欄</t>
    <rPh sb="0" eb="2">
      <t>ヨウシキ</t>
    </rPh>
    <rPh sb="3" eb="5">
      <t>ヒョウジ</t>
    </rPh>
    <rPh sb="5" eb="6">
      <t>ラン</t>
    </rPh>
    <phoneticPr fontId="19"/>
  </si>
  <si>
    <t>項目</t>
    <rPh sb="0" eb="2">
      <t>コウモク</t>
    </rPh>
    <phoneticPr fontId="7"/>
  </si>
  <si>
    <t>入力欄</t>
    <rPh sb="0" eb="2">
      <t>ニュウリョク</t>
    </rPh>
    <rPh sb="2" eb="3">
      <t>ラン</t>
    </rPh>
    <phoneticPr fontId="7"/>
  </si>
  <si>
    <t>入力例</t>
    <rPh sb="0" eb="2">
      <t>ニュウリョク</t>
    </rPh>
    <rPh sb="2" eb="3">
      <t>レイ</t>
    </rPh>
    <phoneticPr fontId="7"/>
  </si>
  <si>
    <t>注意事項</t>
    <rPh sb="0" eb="2">
      <t>ニュウリョク</t>
    </rPh>
    <rPh sb="2" eb="4">
      <t>ホウホウチュウイジコウ</t>
    </rPh>
    <phoneticPr fontId="7"/>
  </si>
  <si>
    <t>必須</t>
    <rPh sb="0" eb="2">
      <t>ヒッス</t>
    </rPh>
    <phoneticPr fontId="7"/>
  </si>
  <si>
    <t>入力</t>
    <rPh sb="0" eb="2">
      <t>ニュウリョク</t>
    </rPh>
    <phoneticPr fontId="7"/>
  </si>
  <si>
    <t>写真貼付欄</t>
    <rPh sb="0" eb="2">
      <t>ジャシン</t>
    </rPh>
    <rPh sb="2" eb="4">
      <t>ハリツケ</t>
    </rPh>
    <rPh sb="4" eb="5">
      <t>ラン</t>
    </rPh>
    <phoneticPr fontId="7"/>
  </si>
  <si>
    <t>顔写真</t>
    <rPh sb="0" eb="1">
      <t>カオ</t>
    </rPh>
    <rPh sb="1" eb="3">
      <t>ジャシン</t>
    </rPh>
    <phoneticPr fontId="6"/>
  </si>
  <si>
    <r>
      <rPr>
        <b/>
        <u/>
        <sz val="11"/>
        <color theme="1"/>
        <rFont val="メイリオ"/>
        <family val="3"/>
        <charset val="128"/>
      </rPr>
      <t>赤枠内に顔写真を添付してください。</t>
    </r>
    <r>
      <rPr>
        <b/>
        <sz val="11"/>
        <color theme="1"/>
        <rFont val="メイリオ"/>
        <family val="3"/>
        <charset val="128"/>
      </rPr>
      <t>　　　
（縦横の比率 40m×30mm、600×450ピクセル程度）　　　　　　　　　　　　　　　　</t>
    </r>
    <rPh sb="0" eb="1">
      <t>アカ</t>
    </rPh>
    <rPh sb="2" eb="3">
      <t>ナイ</t>
    </rPh>
    <rPh sb="4" eb="5">
      <t>カオ</t>
    </rPh>
    <phoneticPr fontId="7"/>
  </si>
  <si>
    <r>
      <t>　</t>
    </r>
    <r>
      <rPr>
        <b/>
        <sz val="12"/>
        <rFont val="メイリオ"/>
        <family val="3"/>
        <charset val="128"/>
      </rPr>
      <t>見本</t>
    </r>
    <rPh sb="1" eb="3">
      <t>ミホン</t>
    </rPh>
    <phoneticPr fontId="7"/>
  </si>
  <si>
    <t>顔写真データ（別途提出）と同じ写真を添付してください。</t>
    <rPh sb="0" eb="1">
      <t>カオ</t>
    </rPh>
    <rPh sb="1" eb="3">
      <t>ジャシン</t>
    </rPh>
    <rPh sb="7" eb="9">
      <t>ベット</t>
    </rPh>
    <rPh sb="9" eb="11">
      <t>テイシュツ</t>
    </rPh>
    <rPh sb="13" eb="14">
      <t>オナ</t>
    </rPh>
    <rPh sb="15" eb="17">
      <t>シャシン</t>
    </rPh>
    <rPh sb="18" eb="20">
      <t>テンプ</t>
    </rPh>
    <phoneticPr fontId="8"/>
  </si>
  <si>
    <t>条件付
必須</t>
    <rPh sb="0" eb="3">
      <t>ジョウケンツ</t>
    </rPh>
    <rPh sb="4" eb="6">
      <t>ヒッス</t>
    </rPh>
    <phoneticPr fontId="7"/>
  </si>
  <si>
    <t>選考管理番号</t>
    <rPh sb="0" eb="4">
      <t>センコウカンリ</t>
    </rPh>
    <rPh sb="4" eb="6">
      <t>バンゴウ</t>
    </rPh>
    <phoneticPr fontId="6"/>
  </si>
  <si>
    <t>選考管理番号
（都道府県推薦枠は入力不要）</t>
    <rPh sb="0" eb="6">
      <t>センコウカンリバンゴウ</t>
    </rPh>
    <rPh sb="8" eb="12">
      <t>トドウフケン</t>
    </rPh>
    <rPh sb="12" eb="14">
      <t>スイセン</t>
    </rPh>
    <rPh sb="14" eb="15">
      <t>ワク</t>
    </rPh>
    <rPh sb="16" eb="18">
      <t>ニュウリョク</t>
    </rPh>
    <rPh sb="18" eb="20">
      <t>フヨウ</t>
    </rPh>
    <phoneticPr fontId="6"/>
  </si>
  <si>
    <t>PE00009999</t>
    <phoneticPr fontId="7"/>
  </si>
  <si>
    <r>
      <t xml:space="preserve">学位応募システムのご案内時にお知らせした選考管理番号を入力してください。
</t>
    </r>
    <r>
      <rPr>
        <b/>
        <u/>
        <sz val="9"/>
        <rFont val="メイリオ"/>
        <family val="3"/>
        <charset val="128"/>
      </rPr>
      <t>※都道府県推薦枠で応募する場合は入力不要です。</t>
    </r>
    <rPh sb="0" eb="2">
      <t>ガクイ</t>
    </rPh>
    <rPh sb="2" eb="4">
      <t>オウボ</t>
    </rPh>
    <rPh sb="10" eb="12">
      <t>アンナイ</t>
    </rPh>
    <rPh sb="12" eb="13">
      <t>ジ</t>
    </rPh>
    <rPh sb="15" eb="16">
      <t>シ</t>
    </rPh>
    <rPh sb="20" eb="26">
      <t>センコウカンリバンゴウ</t>
    </rPh>
    <rPh sb="38" eb="42">
      <t>トドウフケン</t>
    </rPh>
    <rPh sb="42" eb="44">
      <t>スイセン</t>
    </rPh>
    <rPh sb="44" eb="45">
      <t>ワク</t>
    </rPh>
    <rPh sb="46" eb="48">
      <t>オウボ</t>
    </rPh>
    <rPh sb="50" eb="52">
      <t>バアイ</t>
    </rPh>
    <rPh sb="53" eb="55">
      <t>ニュウリョク</t>
    </rPh>
    <rPh sb="55" eb="57">
      <t>フヨウ</t>
    </rPh>
    <phoneticPr fontId="8"/>
  </si>
  <si>
    <t>都道府県コード（都道府県推薦枠のみ）</t>
    <rPh sb="0" eb="1">
      <t>ミヤコ</t>
    </rPh>
    <rPh sb="8" eb="12">
      <t>トドウフケン</t>
    </rPh>
    <rPh sb="12" eb="14">
      <t>スイセン</t>
    </rPh>
    <rPh sb="14" eb="15">
      <t>ワク</t>
    </rPh>
    <phoneticPr fontId="7"/>
  </si>
  <si>
    <t>01</t>
    <phoneticPr fontId="7"/>
  </si>
  <si>
    <t>自動</t>
    <rPh sb="0" eb="2">
      <t>ジドウ</t>
    </rPh>
    <phoneticPr fontId="7"/>
  </si>
  <si>
    <t>都道府県名（都道府県推薦枠のみ）</t>
    <rPh sb="0" eb="4">
      <t>トドウフケン</t>
    </rPh>
    <rPh sb="4" eb="5">
      <t>メイ</t>
    </rPh>
    <rPh sb="6" eb="10">
      <t>トドウフケン</t>
    </rPh>
    <rPh sb="10" eb="12">
      <t>スイセン</t>
    </rPh>
    <rPh sb="12" eb="13">
      <t>ワク</t>
    </rPh>
    <phoneticPr fontId="4"/>
  </si>
  <si>
    <t>北海道</t>
    <rPh sb="0" eb="3">
      <t>ホッカイドウ</t>
    </rPh>
    <phoneticPr fontId="4"/>
  </si>
  <si>
    <t>コードから都道府県名が自動表示されます。</t>
    <rPh sb="5" eb="9">
      <t>トドウフケン</t>
    </rPh>
    <rPh sb="9" eb="10">
      <t>メイ</t>
    </rPh>
    <rPh sb="11" eb="13">
      <t>ジドウ</t>
    </rPh>
    <rPh sb="13" eb="15">
      <t>ヒョウジ</t>
    </rPh>
    <phoneticPr fontId="4"/>
  </si>
  <si>
    <t>氏名</t>
    <rPh sb="0" eb="2">
      <t>シメイ</t>
    </rPh>
    <phoneticPr fontId="6"/>
  </si>
  <si>
    <t>姓</t>
    <rPh sb="0" eb="1">
      <t>セイ</t>
    </rPh>
    <phoneticPr fontId="4"/>
  </si>
  <si>
    <t>機構</t>
    <rPh sb="0" eb="2">
      <t>キコウ</t>
    </rPh>
    <phoneticPr fontId="4"/>
  </si>
  <si>
    <t>全角で入力してください。</t>
    <rPh sb="0" eb="2">
      <t>ゼンカク</t>
    </rPh>
    <rPh sb="3" eb="5">
      <t>ニュウリョク</t>
    </rPh>
    <phoneticPr fontId="7"/>
  </si>
  <si>
    <t>名
（ミドルネーム含む）</t>
    <rPh sb="0" eb="1">
      <t>ナ</t>
    </rPh>
    <rPh sb="9" eb="10">
      <t>フク</t>
    </rPh>
    <phoneticPr fontId="4"/>
  </si>
  <si>
    <t>ミドル　花子</t>
    <rPh sb="4" eb="6">
      <t>ハナコ</t>
    </rPh>
    <phoneticPr fontId="4"/>
  </si>
  <si>
    <t>全角で入力してください。ミドルネームがある場合、全角スペースを入力してください。</t>
    <rPh sb="0" eb="2">
      <t>ゼンカク</t>
    </rPh>
    <rPh sb="3" eb="5">
      <t>ニュウリョク</t>
    </rPh>
    <phoneticPr fontId="7"/>
  </si>
  <si>
    <t>フリガナ</t>
    <phoneticPr fontId="4"/>
  </si>
  <si>
    <t>姓</t>
    <phoneticPr fontId="6"/>
  </si>
  <si>
    <t>キコウ</t>
    <phoneticPr fontId="6"/>
  </si>
  <si>
    <t>全て全角カナで入力してください。</t>
    <rPh sb="0" eb="1">
      <t>スベ</t>
    </rPh>
    <rPh sb="2" eb="4">
      <t>ゼンカク</t>
    </rPh>
    <rPh sb="7" eb="9">
      <t>ニュウリョク</t>
    </rPh>
    <phoneticPr fontId="4"/>
  </si>
  <si>
    <t>名（ミドルネーム含む）</t>
    <rPh sb="0" eb="1">
      <t>メイ</t>
    </rPh>
    <phoneticPr fontId="6"/>
  </si>
  <si>
    <t>ミドル　ハナコ</t>
    <phoneticPr fontId="7"/>
  </si>
  <si>
    <t>全て全角カナで入力してください。ミドルネームがある場合、全角スペースを入力してください。</t>
    <rPh sb="0" eb="1">
      <t>スベ</t>
    </rPh>
    <rPh sb="2" eb="4">
      <t>ゼンカク</t>
    </rPh>
    <rPh sb="7" eb="9">
      <t>ニュウリョク</t>
    </rPh>
    <rPh sb="25" eb="27">
      <t>バアイ</t>
    </rPh>
    <rPh sb="28" eb="30">
      <t>ゼンカク</t>
    </rPh>
    <rPh sb="35" eb="37">
      <t>ニュウリョク</t>
    </rPh>
    <phoneticPr fontId="4"/>
  </si>
  <si>
    <t>ローマ字</t>
    <phoneticPr fontId="4"/>
  </si>
  <si>
    <t xml:space="preserve">KIKOU </t>
  </si>
  <si>
    <t>姓は全て半角大文字で入力してください。</t>
    <rPh sb="0" eb="1">
      <t>セイ</t>
    </rPh>
    <rPh sb="2" eb="3">
      <t>スベ</t>
    </rPh>
    <rPh sb="4" eb="6">
      <t>ハンカク</t>
    </rPh>
    <rPh sb="6" eb="9">
      <t>オオモジ</t>
    </rPh>
    <rPh sb="10" eb="12">
      <t>ニュウリョク</t>
    </rPh>
    <phoneticPr fontId="4"/>
  </si>
  <si>
    <t>Midoru Hanako</t>
    <phoneticPr fontId="7"/>
  </si>
  <si>
    <t>名は最初の一文字のみ半角大文字、以降は半角小文字で入力してください。</t>
    <rPh sb="0" eb="1">
      <t>ナ</t>
    </rPh>
    <rPh sb="2" eb="4">
      <t>サイショ</t>
    </rPh>
    <rPh sb="5" eb="8">
      <t>ヒトモジ</t>
    </rPh>
    <rPh sb="10" eb="12">
      <t>ハンカク</t>
    </rPh>
    <rPh sb="12" eb="15">
      <t>オオモジ</t>
    </rPh>
    <rPh sb="16" eb="18">
      <t>イコウ</t>
    </rPh>
    <rPh sb="19" eb="21">
      <t>ハンカク</t>
    </rPh>
    <rPh sb="21" eb="24">
      <t>コモジ</t>
    </rPh>
    <rPh sb="25" eb="27">
      <t>ニュウリョク</t>
    </rPh>
    <phoneticPr fontId="4"/>
  </si>
  <si>
    <t>個人情報</t>
    <rPh sb="0" eb="2">
      <t>コジン</t>
    </rPh>
    <rPh sb="2" eb="4">
      <t>ジョウホウ</t>
    </rPh>
    <phoneticPr fontId="6"/>
  </si>
  <si>
    <t>生年月日</t>
    <rPh sb="0" eb="2">
      <t>セイネン</t>
    </rPh>
    <rPh sb="2" eb="4">
      <t>ガッピ</t>
    </rPh>
    <phoneticPr fontId="4"/>
  </si>
  <si>
    <t>年（西暦）</t>
    <rPh sb="0" eb="1">
      <t>ネン</t>
    </rPh>
    <rPh sb="2" eb="4">
      <t>セイレキ</t>
    </rPh>
    <phoneticPr fontId="6"/>
  </si>
  <si>
    <t>誕生年（西暦）を半角で入力し、月・日を選択してください。</t>
    <rPh sb="0" eb="2">
      <t>タンジョウ</t>
    </rPh>
    <rPh sb="2" eb="3">
      <t>ドシ</t>
    </rPh>
    <rPh sb="3" eb="4">
      <t>セイネン</t>
    </rPh>
    <rPh sb="17" eb="18">
      <t>ヒ</t>
    </rPh>
    <phoneticPr fontId="8"/>
  </si>
  <si>
    <t>選択</t>
    <rPh sb="0" eb="2">
      <t>センタク</t>
    </rPh>
    <phoneticPr fontId="7"/>
  </si>
  <si>
    <t>月</t>
    <rPh sb="0" eb="1">
      <t>ツキ</t>
    </rPh>
    <phoneticPr fontId="6"/>
  </si>
  <si>
    <t>日</t>
    <rPh sb="0" eb="1">
      <t>ヒ</t>
    </rPh>
    <phoneticPr fontId="6"/>
  </si>
  <si>
    <t>なし</t>
    <phoneticPr fontId="6"/>
  </si>
  <si>
    <t>性別</t>
    <rPh sb="0" eb="2">
      <t>セイベツ</t>
    </rPh>
    <phoneticPr fontId="4"/>
  </si>
  <si>
    <t>女</t>
  </si>
  <si>
    <t>戸籍上の性別について、男、女いずれかを選択してください。</t>
    <rPh sb="11" eb="12">
      <t>オトコ</t>
    </rPh>
    <rPh sb="13" eb="14">
      <t>オンナ</t>
    </rPh>
    <rPh sb="19" eb="21">
      <t>センタク</t>
    </rPh>
    <phoneticPr fontId="4"/>
  </si>
  <si>
    <t>個人情報</t>
    <rPh sb="0" eb="4">
      <t>コジンジョウホウ</t>
    </rPh>
    <phoneticPr fontId="7"/>
  </si>
  <si>
    <t>国籍</t>
    <rPh sb="0" eb="2">
      <t>コクセキ</t>
    </rPh>
    <phoneticPr fontId="4"/>
  </si>
  <si>
    <t>日本国籍
又は在留資格</t>
    <rPh sb="0" eb="2">
      <t>ニホン</t>
    </rPh>
    <rPh sb="2" eb="4">
      <t>コクセキ</t>
    </rPh>
    <rPh sb="5" eb="6">
      <t>マタ</t>
    </rPh>
    <rPh sb="7" eb="9">
      <t>ザイリュウ</t>
    </rPh>
    <rPh sb="9" eb="11">
      <t>シカク</t>
    </rPh>
    <phoneticPr fontId="50"/>
  </si>
  <si>
    <t>日本国籍及びその他国籍</t>
  </si>
  <si>
    <t>日本国籍以外</t>
    <phoneticPr fontId="6"/>
  </si>
  <si>
    <t>アメリカ合衆国</t>
    <rPh sb="4" eb="7">
      <t>ガッシュウコク</t>
    </rPh>
    <phoneticPr fontId="4"/>
  </si>
  <si>
    <r>
      <t xml:space="preserve">日本国籍以外の国籍を保有している場合、全て入力してください。
</t>
    </r>
    <r>
      <rPr>
        <u/>
        <sz val="9"/>
        <rFont val="メイリオ"/>
        <family val="3"/>
        <charset val="128"/>
      </rPr>
      <t>※国・地域名は「国・地域コード」シートを参照してください。</t>
    </r>
    <rPh sb="21" eb="23">
      <t>ニュウリョク</t>
    </rPh>
    <rPh sb="32" eb="33">
      <t>クニ</t>
    </rPh>
    <rPh sb="34" eb="36">
      <t>チイキ</t>
    </rPh>
    <rPh sb="36" eb="37">
      <t>メイ</t>
    </rPh>
    <phoneticPr fontId="6"/>
  </si>
  <si>
    <t>現住所</t>
    <rPh sb="0" eb="3">
      <t>ゲンジュウショ</t>
    </rPh>
    <phoneticPr fontId="4"/>
  </si>
  <si>
    <t>郵便番号</t>
    <phoneticPr fontId="6"/>
  </si>
  <si>
    <t>住所</t>
    <rPh sb="0" eb="2">
      <t>ジュウショ</t>
    </rPh>
    <phoneticPr fontId="6"/>
  </si>
  <si>
    <t>東京都江東区青海５－４－１　青海プラザ×××</t>
    <rPh sb="0" eb="2">
      <t>トウキョウ</t>
    </rPh>
    <rPh sb="2" eb="3">
      <t>ト</t>
    </rPh>
    <rPh sb="3" eb="6">
      <t>コウトウク</t>
    </rPh>
    <rPh sb="6" eb="8">
      <t>アオミ</t>
    </rPh>
    <rPh sb="14" eb="16">
      <t>アオミ</t>
    </rPh>
    <phoneticPr fontId="4"/>
  </si>
  <si>
    <t>電話番号</t>
    <rPh sb="0" eb="4">
      <t>デンワバンゴウ</t>
    </rPh>
    <phoneticPr fontId="4"/>
  </si>
  <si>
    <t>080-1234-xxxx</t>
    <phoneticPr fontId="7"/>
  </si>
  <si>
    <t>ハイフンも含めて半角で入力してください。</t>
    <rPh sb="5" eb="6">
      <t>フク</t>
    </rPh>
    <rPh sb="8" eb="10">
      <t>ハンカク</t>
    </rPh>
    <rPh sb="11" eb="13">
      <t>ニュウリョク</t>
    </rPh>
    <phoneticPr fontId="7"/>
  </si>
  <si>
    <t>kikouhanako@jasso.com</t>
    <phoneticPr fontId="7"/>
  </si>
  <si>
    <t>半角で入力してください。</t>
    <rPh sb="0" eb="2">
      <t>ハンカク</t>
    </rPh>
    <rPh sb="3" eb="5">
      <t>ニュウリョク</t>
    </rPh>
    <phoneticPr fontId="7"/>
  </si>
  <si>
    <t>◆家計支持者、所得について</t>
    <rPh sb="1" eb="3">
      <t>カケイ</t>
    </rPh>
    <rPh sb="3" eb="6">
      <t>シジシャ</t>
    </rPh>
    <rPh sb="7" eb="9">
      <t>ショトク</t>
    </rPh>
    <phoneticPr fontId="7"/>
  </si>
  <si>
    <t>注意事項</t>
    <rPh sb="0" eb="2">
      <t>チュウイ</t>
    </rPh>
    <rPh sb="2" eb="4">
      <t>ジコウ</t>
    </rPh>
    <phoneticPr fontId="7"/>
  </si>
  <si>
    <t>入力
選択</t>
    <rPh sb="0" eb="2">
      <t>ニュウリョク</t>
    </rPh>
    <rPh sb="3" eb="5">
      <t>センタク</t>
    </rPh>
    <phoneticPr fontId="7"/>
  </si>
  <si>
    <t>世帯情報</t>
    <rPh sb="0" eb="2">
      <t>セタイ</t>
    </rPh>
    <rPh sb="2" eb="4">
      <t>ジョウホウ</t>
    </rPh>
    <phoneticPr fontId="7"/>
  </si>
  <si>
    <t>父</t>
    <phoneticPr fontId="7"/>
  </si>
  <si>
    <t>機構　栄太郎</t>
    <rPh sb="0" eb="2">
      <t>キコウ</t>
    </rPh>
    <rPh sb="3" eb="6">
      <t>エイタロウ</t>
    </rPh>
    <phoneticPr fontId="4"/>
  </si>
  <si>
    <r>
      <t xml:space="preserve">父の氏名を入力してください。姓と名の間にスペースを入れてください。
</t>
    </r>
    <r>
      <rPr>
        <u/>
        <sz val="9"/>
        <rFont val="メイリオ"/>
        <family val="3"/>
        <charset val="128"/>
      </rPr>
      <t>※氏名が不明の場合は、「－（ハイフン）」を選択してください。</t>
    </r>
    <rPh sb="0" eb="1">
      <t>チチ</t>
    </rPh>
    <rPh sb="2" eb="4">
      <t>シメイ</t>
    </rPh>
    <rPh sb="14" eb="15">
      <t>セイ</t>
    </rPh>
    <rPh sb="16" eb="17">
      <t>ナ</t>
    </rPh>
    <rPh sb="18" eb="19">
      <t>アイダ</t>
    </rPh>
    <rPh sb="25" eb="26">
      <t>イ</t>
    </rPh>
    <phoneticPr fontId="7"/>
  </si>
  <si>
    <t>所得証明書</t>
    <rPh sb="0" eb="2">
      <t>ショトク</t>
    </rPh>
    <rPh sb="2" eb="5">
      <t>ショウメイショ</t>
    </rPh>
    <phoneticPr fontId="4"/>
  </si>
  <si>
    <t>市区町村発行の所得証明書を提出</t>
    <rPh sb="0" eb="2">
      <t>シク</t>
    </rPh>
    <rPh sb="2" eb="4">
      <t>チョウソン</t>
    </rPh>
    <rPh sb="4" eb="6">
      <t>ハッコウ</t>
    </rPh>
    <rPh sb="7" eb="9">
      <t>ショトク</t>
    </rPh>
    <rPh sb="9" eb="12">
      <t>ショウメイショ</t>
    </rPh>
    <rPh sb="13" eb="15">
      <t>テイシュツ</t>
    </rPh>
    <phoneticPr fontId="6"/>
  </si>
  <si>
    <t>職業</t>
    <rPh sb="0" eb="2">
      <t>ショクギョウ</t>
    </rPh>
    <phoneticPr fontId="4"/>
  </si>
  <si>
    <t>自営業・個人事業主</t>
  </si>
  <si>
    <t>勤務先正式名称</t>
    <rPh sb="0" eb="2">
      <t>キンム</t>
    </rPh>
    <rPh sb="2" eb="3">
      <t>サキ</t>
    </rPh>
    <rPh sb="3" eb="7">
      <t>セイシキメイショウ</t>
    </rPh>
    <phoneticPr fontId="8"/>
  </si>
  <si>
    <t>株式会社ＪＡＳＳＯ不動産、お台場建築大学</t>
    <phoneticPr fontId="4"/>
  </si>
  <si>
    <r>
      <t xml:space="preserve">勤務先が複数ある場合、全て入力してください。フリーランス等の場合は「翻訳」等、事業内容を入力してください。
</t>
    </r>
    <r>
      <rPr>
        <b/>
        <u/>
        <sz val="9"/>
        <rFont val="メイリオ"/>
        <family val="3"/>
        <charset val="128"/>
      </rPr>
      <t>※勤務先がない場合は、「－（ハイフン）」を選択してください。</t>
    </r>
    <rPh sb="0" eb="3">
      <t>キンムサキ</t>
    </rPh>
    <rPh sb="4" eb="6">
      <t>フクスウ</t>
    </rPh>
    <rPh sb="8" eb="10">
      <t>バアイ</t>
    </rPh>
    <rPh sb="11" eb="12">
      <t>スベ</t>
    </rPh>
    <rPh sb="13" eb="15">
      <t>ニュウリョク</t>
    </rPh>
    <rPh sb="28" eb="29">
      <t>トウ</t>
    </rPh>
    <rPh sb="30" eb="32">
      <t>バアイ</t>
    </rPh>
    <rPh sb="34" eb="36">
      <t>ホンヤク</t>
    </rPh>
    <rPh sb="37" eb="38">
      <t>トウ</t>
    </rPh>
    <rPh sb="39" eb="41">
      <t>ジギョウ</t>
    </rPh>
    <rPh sb="41" eb="43">
      <t>ナイヨウ</t>
    </rPh>
    <rPh sb="44" eb="46">
      <t>ニュウリョク</t>
    </rPh>
    <rPh sb="55" eb="57">
      <t>キンム</t>
    </rPh>
    <rPh sb="57" eb="58">
      <t>サキ</t>
    </rPh>
    <rPh sb="61" eb="63">
      <t>バアイ</t>
    </rPh>
    <rPh sb="75" eb="77">
      <t>センタク</t>
    </rPh>
    <phoneticPr fontId="8"/>
  </si>
  <si>
    <t>母</t>
    <rPh sb="0" eb="1">
      <t>ハハ</t>
    </rPh>
    <phoneticPr fontId="7"/>
  </si>
  <si>
    <t>機構　花江</t>
    <rPh sb="0" eb="2">
      <t>キコウ</t>
    </rPh>
    <rPh sb="3" eb="4">
      <t>ハナ</t>
    </rPh>
    <rPh sb="4" eb="5">
      <t>エ</t>
    </rPh>
    <phoneticPr fontId="7"/>
  </si>
  <si>
    <r>
      <t xml:space="preserve">家計支持者（母）の氏名を入力してください。姓と名の間にスペースを入れてください。
</t>
    </r>
    <r>
      <rPr>
        <u/>
        <sz val="9"/>
        <rFont val="メイリオ"/>
        <family val="3"/>
        <charset val="128"/>
      </rPr>
      <t>※氏名が不明の場合は、「－（ハイフン）」を選択してください。</t>
    </r>
    <rPh sb="6" eb="7">
      <t>ハハ</t>
    </rPh>
    <rPh sb="9" eb="11">
      <t>シメイ</t>
    </rPh>
    <rPh sb="21" eb="22">
      <t>セイ</t>
    </rPh>
    <rPh sb="23" eb="24">
      <t>ナ</t>
    </rPh>
    <rPh sb="25" eb="26">
      <t>アイダ</t>
    </rPh>
    <rPh sb="32" eb="33">
      <t>イ</t>
    </rPh>
    <phoneticPr fontId="7"/>
  </si>
  <si>
    <t>所得金額証明書・理由書（様式チ）を提出　※母が不在で、家計支持者ではないため</t>
    <rPh sb="12" eb="14">
      <t>ヨウシキ</t>
    </rPh>
    <rPh sb="17" eb="19">
      <t>テイシュツ</t>
    </rPh>
    <rPh sb="21" eb="22">
      <t>ハハ</t>
    </rPh>
    <rPh sb="23" eb="25">
      <t>フザイ</t>
    </rPh>
    <rPh sb="27" eb="29">
      <t>カケイ</t>
    </rPh>
    <rPh sb="29" eb="32">
      <t>シジシャ</t>
    </rPh>
    <phoneticPr fontId="6"/>
  </si>
  <si>
    <t>会社員・団体職員</t>
    <rPh sb="0" eb="3">
      <t>カイシャイン</t>
    </rPh>
    <rPh sb="4" eb="6">
      <t>ダンタイ</t>
    </rPh>
    <rPh sb="6" eb="8">
      <t>ショクイン</t>
    </rPh>
    <phoneticPr fontId="17"/>
  </si>
  <si>
    <t>臨海江東株式会社</t>
    <rPh sb="0" eb="2">
      <t>リンカイ</t>
    </rPh>
    <rPh sb="2" eb="4">
      <t>コウトウ</t>
    </rPh>
    <rPh sb="4" eb="8">
      <t>カブシキガイシャ</t>
    </rPh>
    <phoneticPr fontId="7"/>
  </si>
  <si>
    <t>任意</t>
    <rPh sb="0" eb="2">
      <t>ニンイ</t>
    </rPh>
    <phoneticPr fontId="7"/>
  </si>
  <si>
    <t>その他家計支持者</t>
    <rPh sb="2" eb="3">
      <t>タ</t>
    </rPh>
    <rPh sb="3" eb="5">
      <t>カケイ</t>
    </rPh>
    <rPh sb="5" eb="8">
      <t>シジシャ</t>
    </rPh>
    <phoneticPr fontId="7"/>
  </si>
  <si>
    <t>続柄</t>
    <rPh sb="0" eb="2">
      <t>ゾクガラ</t>
    </rPh>
    <phoneticPr fontId="4"/>
  </si>
  <si>
    <t>兄弟・姉妹</t>
    <phoneticPr fontId="7"/>
  </si>
  <si>
    <t>機構　かもめ</t>
    <rPh sb="0" eb="2">
      <t>キコウ</t>
    </rPh>
    <phoneticPr fontId="4"/>
  </si>
  <si>
    <t>該当者がいる場合、氏名を入力してください。姓と名の間にスペースを入れてください。</t>
    <phoneticPr fontId="7"/>
  </si>
  <si>
    <t>会社員・団体職員</t>
    <phoneticPr fontId="7"/>
  </si>
  <si>
    <t>株式会社ＪＡＳＳＯハウジング</t>
    <rPh sb="0" eb="4">
      <t>カブシキガイシャ</t>
    </rPh>
    <phoneticPr fontId="6"/>
  </si>
  <si>
    <r>
      <t xml:space="preserve">勤務先が複数ある場合、全て入力してください。フリーランス等の場合は「翻訳」等、事業内容を入力してください。
</t>
    </r>
    <r>
      <rPr>
        <u/>
        <sz val="9"/>
        <rFont val="メイリオ"/>
        <family val="3"/>
        <charset val="128"/>
      </rPr>
      <t>※勤務先がない場合は、「－（ハイフン）」を選択してください。</t>
    </r>
    <phoneticPr fontId="7"/>
  </si>
  <si>
    <t>　◆国内連絡先情報</t>
    <rPh sb="2" eb="4">
      <t>コクナイ</t>
    </rPh>
    <rPh sb="4" eb="7">
      <t>レンラクサキ</t>
    </rPh>
    <rPh sb="7" eb="9">
      <t>ジョウホウ</t>
    </rPh>
    <phoneticPr fontId="7"/>
  </si>
  <si>
    <t>　　応募者の事務手続きに対応できる日本国内連絡人の情報を入力してください。</t>
    <rPh sb="2" eb="5">
      <t>オウボシャ</t>
    </rPh>
    <rPh sb="6" eb="8">
      <t>ジム</t>
    </rPh>
    <rPh sb="8" eb="10">
      <t>テツヅ</t>
    </rPh>
    <rPh sb="12" eb="14">
      <t>タイオウ</t>
    </rPh>
    <rPh sb="17" eb="19">
      <t>ニホン</t>
    </rPh>
    <rPh sb="19" eb="21">
      <t>コクナイ</t>
    </rPh>
    <rPh sb="21" eb="23">
      <t>レンラク</t>
    </rPh>
    <rPh sb="23" eb="24">
      <t>ヒト</t>
    </rPh>
    <rPh sb="25" eb="27">
      <t>ジョウホウ</t>
    </rPh>
    <rPh sb="28" eb="30">
      <t>ニュウリョク</t>
    </rPh>
    <phoneticPr fontId="7"/>
  </si>
  <si>
    <t>なし</t>
    <phoneticPr fontId="7"/>
  </si>
  <si>
    <t>国内連絡人</t>
    <rPh sb="0" eb="2">
      <t>コクナイ</t>
    </rPh>
    <rPh sb="2" eb="4">
      <t>レンラク</t>
    </rPh>
    <rPh sb="4" eb="5">
      <t>ニン</t>
    </rPh>
    <phoneticPr fontId="50"/>
  </si>
  <si>
    <t>氏名</t>
    <rPh sb="0" eb="2">
      <t>シメイ</t>
    </rPh>
    <phoneticPr fontId="50"/>
  </si>
  <si>
    <r>
      <t xml:space="preserve">氏名を入力してください。姓と名の間にスペースを入れてください。
</t>
    </r>
    <r>
      <rPr>
        <b/>
        <u/>
        <sz val="9"/>
        <color theme="1"/>
        <rFont val="メイリオ"/>
        <family val="3"/>
        <charset val="128"/>
      </rPr>
      <t>※日本語での事務手続きに対応できる成人を指定してください。</t>
    </r>
    <rPh sb="33" eb="35">
      <t>ニホン</t>
    </rPh>
    <rPh sb="35" eb="36">
      <t>ゴ</t>
    </rPh>
    <rPh sb="38" eb="40">
      <t>ジム</t>
    </rPh>
    <rPh sb="40" eb="42">
      <t>テツヅ</t>
    </rPh>
    <rPh sb="44" eb="46">
      <t>タイオウ</t>
    </rPh>
    <rPh sb="49" eb="51">
      <t>セイジン</t>
    </rPh>
    <rPh sb="52" eb="54">
      <t>シテイ</t>
    </rPh>
    <phoneticPr fontId="4"/>
  </si>
  <si>
    <t>電話番号</t>
    <rPh sb="0" eb="2">
      <t>デンワ</t>
    </rPh>
    <rPh sb="2" eb="4">
      <t>バンゴウ</t>
    </rPh>
    <phoneticPr fontId="50"/>
  </si>
  <si>
    <t>03-5520-6014</t>
    <phoneticPr fontId="7"/>
  </si>
  <si>
    <t>日本国内の電話番号をハイフンも含めて半角で入力してください。</t>
    <phoneticPr fontId="50"/>
  </si>
  <si>
    <t>メールアドレス</t>
    <phoneticPr fontId="6"/>
  </si>
  <si>
    <t>kikoueitarou@jasso.com</t>
    <phoneticPr fontId="7"/>
  </si>
  <si>
    <t>　◆留学先の言語、語学試験結果</t>
    <rPh sb="2" eb="4">
      <t>リュウガク</t>
    </rPh>
    <rPh sb="4" eb="5">
      <t>サキ</t>
    </rPh>
    <rPh sb="6" eb="8">
      <t>ゲンゴ</t>
    </rPh>
    <rPh sb="9" eb="11">
      <t>ゴガク</t>
    </rPh>
    <rPh sb="11" eb="13">
      <t>シケン</t>
    </rPh>
    <rPh sb="13" eb="15">
      <t>ケッカ</t>
    </rPh>
    <phoneticPr fontId="7"/>
  </si>
  <si>
    <t>　　留学先で使用する言語と、語学試験結果について入力してください。</t>
    <rPh sb="2" eb="4">
      <t>リュウガク</t>
    </rPh>
    <rPh sb="4" eb="5">
      <t>サキ</t>
    </rPh>
    <rPh sb="6" eb="8">
      <t>シヨウ</t>
    </rPh>
    <rPh sb="10" eb="12">
      <t>ゲンゴ</t>
    </rPh>
    <rPh sb="14" eb="16">
      <t>ゴガク</t>
    </rPh>
    <rPh sb="16" eb="18">
      <t>シケン</t>
    </rPh>
    <rPh sb="18" eb="20">
      <t>ケッカ</t>
    </rPh>
    <rPh sb="24" eb="26">
      <t>ニュウリョク</t>
    </rPh>
    <phoneticPr fontId="7"/>
  </si>
  <si>
    <t>語学要件</t>
    <rPh sb="0" eb="2">
      <t>ゴガク</t>
    </rPh>
    <rPh sb="2" eb="4">
      <t>ヨウケン</t>
    </rPh>
    <phoneticPr fontId="7"/>
  </si>
  <si>
    <t>使用言語1</t>
    <rPh sb="0" eb="2">
      <t>シヨウ</t>
    </rPh>
    <rPh sb="2" eb="4">
      <t>ゲンゴ</t>
    </rPh>
    <phoneticPr fontId="6"/>
  </si>
  <si>
    <t>留学先大学における主な使用言語</t>
    <rPh sb="0" eb="2">
      <t>リュウガク</t>
    </rPh>
    <rPh sb="2" eb="3">
      <t>サキ</t>
    </rPh>
    <rPh sb="3" eb="5">
      <t>ダイガク</t>
    </rPh>
    <rPh sb="9" eb="10">
      <t>オモ</t>
    </rPh>
    <rPh sb="11" eb="13">
      <t>シヨウ</t>
    </rPh>
    <rPh sb="13" eb="15">
      <t>ゲンゴ</t>
    </rPh>
    <phoneticPr fontId="4"/>
  </si>
  <si>
    <t>英語</t>
  </si>
  <si>
    <t>留学先大学での主たる使用言語が英語ではない場合は、「英語以外」を選択してください。</t>
    <rPh sb="0" eb="2">
      <t>リュウガク</t>
    </rPh>
    <rPh sb="2" eb="3">
      <t>サキ</t>
    </rPh>
    <rPh sb="3" eb="5">
      <t>ダイガク</t>
    </rPh>
    <rPh sb="7" eb="8">
      <t>シュ</t>
    </rPh>
    <rPh sb="10" eb="12">
      <t>シヨウ</t>
    </rPh>
    <rPh sb="12" eb="14">
      <t>ゲンゴ</t>
    </rPh>
    <rPh sb="15" eb="17">
      <t>エイゴ</t>
    </rPh>
    <rPh sb="21" eb="23">
      <t>バアイ</t>
    </rPh>
    <rPh sb="26" eb="28">
      <t>エイゴ</t>
    </rPh>
    <rPh sb="28" eb="30">
      <t>イガイ</t>
    </rPh>
    <rPh sb="32" eb="34">
      <t>センタク</t>
    </rPh>
    <phoneticPr fontId="19"/>
  </si>
  <si>
    <t>語学能力試験名</t>
    <phoneticPr fontId="4"/>
  </si>
  <si>
    <t>英語</t>
    <rPh sb="0" eb="2">
      <t>エイゴ</t>
    </rPh>
    <phoneticPr fontId="7"/>
  </si>
  <si>
    <t>前問で「英語」を選択した場合、試験名を選択してください。</t>
    <rPh sb="0" eb="1">
      <t>ゼン</t>
    </rPh>
    <rPh sb="1" eb="2">
      <t>トイ</t>
    </rPh>
    <rPh sb="4" eb="6">
      <t>エイゴ</t>
    </rPh>
    <rPh sb="8" eb="10">
      <t>センタク</t>
    </rPh>
    <rPh sb="12" eb="14">
      <t>バアイ</t>
    </rPh>
    <rPh sb="15" eb="17">
      <t>シケン</t>
    </rPh>
    <rPh sb="17" eb="18">
      <t>メイ</t>
    </rPh>
    <rPh sb="19" eb="21">
      <t>センタク</t>
    </rPh>
    <phoneticPr fontId="16"/>
  </si>
  <si>
    <t>使用言語名</t>
    <rPh sb="0" eb="2">
      <t>シヨウ</t>
    </rPh>
    <rPh sb="2" eb="4">
      <t>ゲンゴ</t>
    </rPh>
    <rPh sb="4" eb="5">
      <t>メイ</t>
    </rPh>
    <phoneticPr fontId="4"/>
  </si>
  <si>
    <t>英語以外</t>
    <rPh sb="0" eb="2">
      <t>エイゴ</t>
    </rPh>
    <rPh sb="2" eb="4">
      <t>イガイ</t>
    </rPh>
    <phoneticPr fontId="7"/>
  </si>
  <si>
    <t>スペイン語</t>
    <rPh sb="4" eb="5">
      <t>ゴ</t>
    </rPh>
    <phoneticPr fontId="19"/>
  </si>
  <si>
    <t>留学先大学での主たる使用言語が英語ではない場合、使用する言語名を入力してください。</t>
    <rPh sb="7" eb="8">
      <t>シュ</t>
    </rPh>
    <rPh sb="10" eb="12">
      <t>シヨウ</t>
    </rPh>
    <rPh sb="12" eb="14">
      <t>ゲンゴ</t>
    </rPh>
    <rPh sb="24" eb="26">
      <t>シヨウ</t>
    </rPh>
    <rPh sb="26" eb="28">
      <t>ゲンゴ</t>
    </rPh>
    <rPh sb="28" eb="29">
      <t>メイ</t>
    </rPh>
    <rPh sb="30" eb="32">
      <t>ニュウリョク</t>
    </rPh>
    <phoneticPr fontId="14"/>
  </si>
  <si>
    <t>DELE</t>
  </si>
  <si>
    <t>留学先大学での主たる使用言語が英語ではない場合、語学能力を証明する試験名を入力してください。</t>
    <rPh sb="24" eb="28">
      <t>ゴガクノウリョク</t>
    </rPh>
    <rPh sb="29" eb="31">
      <t>ショウメイ</t>
    </rPh>
    <rPh sb="33" eb="36">
      <t>シケンメイ</t>
    </rPh>
    <rPh sb="37" eb="39">
      <t>ニュウリョク</t>
    </rPh>
    <phoneticPr fontId="14"/>
  </si>
  <si>
    <t>語学能力試験結果</t>
    <rPh sb="6" eb="8">
      <t>ケッカ</t>
    </rPh>
    <phoneticPr fontId="4"/>
  </si>
  <si>
    <t>※使用言語によって選択肢が異なります。</t>
    <phoneticPr fontId="7"/>
  </si>
  <si>
    <t>語学能力試験結果（総得点）</t>
    <rPh sb="0" eb="2">
      <t>ゴガク</t>
    </rPh>
    <rPh sb="2" eb="4">
      <t>ノウリョク</t>
    </rPh>
    <rPh sb="4" eb="6">
      <t>シケン</t>
    </rPh>
    <rPh sb="6" eb="8">
      <t>ケッカ</t>
    </rPh>
    <rPh sb="9" eb="12">
      <t>ソウトクテン</t>
    </rPh>
    <phoneticPr fontId="4"/>
  </si>
  <si>
    <t>IELTS 6.0</t>
    <phoneticPr fontId="7"/>
  </si>
  <si>
    <t>任意</t>
    <rPh sb="0" eb="2">
      <t>ニンイ</t>
    </rPh>
    <phoneticPr fontId="8"/>
  </si>
  <si>
    <t>選択</t>
    <rPh sb="0" eb="2">
      <t>センタク</t>
    </rPh>
    <phoneticPr fontId="19"/>
  </si>
  <si>
    <t>使用言語2</t>
    <rPh sb="0" eb="2">
      <t>シヨウ</t>
    </rPh>
    <rPh sb="2" eb="4">
      <t>ゲンゴ</t>
    </rPh>
    <phoneticPr fontId="6"/>
  </si>
  <si>
    <t>英語以外</t>
    <rPh sb="0" eb="4">
      <t>エイゴイガイ</t>
    </rPh>
    <phoneticPr fontId="8"/>
  </si>
  <si>
    <t>条件付
必須</t>
    <rPh sb="0" eb="3">
      <t>ジョウケンツキ</t>
    </rPh>
    <rPh sb="4" eb="6">
      <t>ヒッス</t>
    </rPh>
    <phoneticPr fontId="8"/>
  </si>
  <si>
    <t xml:space="preserve">TOEFL iBT </t>
  </si>
  <si>
    <t>入力</t>
    <rPh sb="0" eb="2">
      <t>ニュウリョク</t>
    </rPh>
    <phoneticPr fontId="19"/>
  </si>
  <si>
    <t>フランス語</t>
    <rPh sb="4" eb="5">
      <t>ゴ</t>
    </rPh>
    <phoneticPr fontId="19"/>
  </si>
  <si>
    <t>DELF</t>
  </si>
  <si>
    <t>選択</t>
    <rPh sb="0" eb="2">
      <t>センタク</t>
    </rPh>
    <phoneticPr fontId="8"/>
  </si>
  <si>
    <t>※使用言語によって選択肢が異なります。</t>
  </si>
  <si>
    <t>語学能力試験結果（総得点）</t>
    <rPh sb="0" eb="2">
      <t>ゴガク</t>
    </rPh>
    <rPh sb="2" eb="4">
      <t>ノウリョク</t>
    </rPh>
    <rPh sb="4" eb="6">
      <t>シケン</t>
    </rPh>
    <rPh sb="6" eb="8">
      <t>ケッカ</t>
    </rPh>
    <rPh sb="9" eb="12">
      <t>ソウトクテン</t>
    </rPh>
    <rPh sb="11" eb="12">
      <t>テン</t>
    </rPh>
    <phoneticPr fontId="4"/>
  </si>
  <si>
    <t>45（DALF B2）</t>
    <phoneticPr fontId="7"/>
  </si>
  <si>
    <t>　◆高校及び応募時の状況等について</t>
    <rPh sb="2" eb="4">
      <t>コウコウ</t>
    </rPh>
    <rPh sb="4" eb="5">
      <t>オヨ</t>
    </rPh>
    <rPh sb="6" eb="9">
      <t>オウボジ</t>
    </rPh>
    <rPh sb="10" eb="12">
      <t>ジョウキョウ</t>
    </rPh>
    <rPh sb="12" eb="13">
      <t>トウ</t>
    </rPh>
    <phoneticPr fontId="7"/>
  </si>
  <si>
    <t>　　高校在籍中及び既に高校を卒業している場合は現在の状況について入力してください。</t>
    <rPh sb="2" eb="4">
      <t>コウコウ</t>
    </rPh>
    <rPh sb="4" eb="7">
      <t>ザイセキチュウ</t>
    </rPh>
    <rPh sb="7" eb="8">
      <t>オヨ</t>
    </rPh>
    <rPh sb="9" eb="10">
      <t>スデ</t>
    </rPh>
    <rPh sb="11" eb="13">
      <t>コウコウ</t>
    </rPh>
    <rPh sb="14" eb="16">
      <t>ソツギョウ</t>
    </rPh>
    <rPh sb="20" eb="22">
      <t>バアイ</t>
    </rPh>
    <rPh sb="23" eb="25">
      <t>ゲンザイ</t>
    </rPh>
    <rPh sb="26" eb="28">
      <t>ジョウキョウ</t>
    </rPh>
    <rPh sb="32" eb="34">
      <t>ニュウリョク</t>
    </rPh>
    <phoneticPr fontId="7"/>
  </si>
  <si>
    <t>高校成績</t>
    <rPh sb="0" eb="4">
      <t>コウコウセイセキ</t>
    </rPh>
    <phoneticPr fontId="7"/>
  </si>
  <si>
    <t>高等学校等の学業成績</t>
    <rPh sb="0" eb="2">
      <t>コウトウ</t>
    </rPh>
    <rPh sb="2" eb="4">
      <t>ガッコウ</t>
    </rPh>
    <rPh sb="4" eb="5">
      <t>トウ</t>
    </rPh>
    <rPh sb="6" eb="8">
      <t>ガクギョウ</t>
    </rPh>
    <rPh sb="8" eb="10">
      <t>セイセキ</t>
    </rPh>
    <phoneticPr fontId="4"/>
  </si>
  <si>
    <t>5点満点中3.7相当以上</t>
    <phoneticPr fontId="7"/>
  </si>
  <si>
    <r>
      <t xml:space="preserve">高校の成績が「5点満点中3.7相当以上」に該当する場合、選択してください。
</t>
    </r>
    <r>
      <rPr>
        <b/>
        <u/>
        <sz val="9"/>
        <color rgb="FFFF0000"/>
        <rFont val="メイリオ"/>
        <family val="3"/>
        <charset val="128"/>
      </rPr>
      <t>※該当しない場合は応募できません。</t>
    </r>
    <rPh sb="0" eb="2">
      <t>コウコウ</t>
    </rPh>
    <rPh sb="3" eb="5">
      <t>セイセキ</t>
    </rPh>
    <rPh sb="21" eb="23">
      <t>ガイトウ</t>
    </rPh>
    <rPh sb="25" eb="27">
      <t>バアイ</t>
    </rPh>
    <rPh sb="28" eb="30">
      <t>センタク</t>
    </rPh>
    <rPh sb="39" eb="41">
      <t>ガイトウ</t>
    </rPh>
    <rPh sb="44" eb="46">
      <t>バアイ</t>
    </rPh>
    <rPh sb="47" eb="49">
      <t>オウボ</t>
    </rPh>
    <phoneticPr fontId="4"/>
  </si>
  <si>
    <t>高等教育機関</t>
    <rPh sb="0" eb="6">
      <t>コウトウキョウイクキカン</t>
    </rPh>
    <phoneticPr fontId="7"/>
  </si>
  <si>
    <t>高等教育機関在籍経験</t>
    <rPh sb="0" eb="2">
      <t>コウトウ</t>
    </rPh>
    <rPh sb="2" eb="4">
      <t>キョウイク</t>
    </rPh>
    <rPh sb="4" eb="6">
      <t>キカン</t>
    </rPh>
    <rPh sb="6" eb="8">
      <t>ザイセキ</t>
    </rPh>
    <rPh sb="8" eb="10">
      <t>ケイケン</t>
    </rPh>
    <phoneticPr fontId="4"/>
  </si>
  <si>
    <t>国内外の「高等教育機関」及び「大学入学準備コース」に在籍したことがない</t>
    <rPh sb="0" eb="3">
      <t>コクナイガイ</t>
    </rPh>
    <rPh sb="5" eb="7">
      <t>コウトウ</t>
    </rPh>
    <rPh sb="7" eb="9">
      <t>キョウイク</t>
    </rPh>
    <rPh sb="9" eb="11">
      <t>キカン</t>
    </rPh>
    <rPh sb="12" eb="13">
      <t>オヨ</t>
    </rPh>
    <rPh sb="26" eb="28">
      <t>ザイセキ</t>
    </rPh>
    <phoneticPr fontId="6"/>
  </si>
  <si>
    <t>応募状況</t>
    <rPh sb="0" eb="4">
      <t>オウボジョウキョウ</t>
    </rPh>
    <phoneticPr fontId="7"/>
  </si>
  <si>
    <t>応募時の状況</t>
    <rPh sb="0" eb="2">
      <t>オウボ</t>
    </rPh>
    <rPh sb="2" eb="3">
      <t>ジ</t>
    </rPh>
    <rPh sb="4" eb="6">
      <t>ジョウキョウ</t>
    </rPh>
    <phoneticPr fontId="4"/>
  </si>
  <si>
    <t>応募時に高校に在籍していない</t>
    <phoneticPr fontId="7"/>
  </si>
  <si>
    <t>既に高校を卒業している場合、「応募時に高校に在籍していない」を選択してください。</t>
    <rPh sb="0" eb="1">
      <t>スデ</t>
    </rPh>
    <rPh sb="2" eb="4">
      <t>コウコウ</t>
    </rPh>
    <rPh sb="5" eb="7">
      <t>ソツギョウ</t>
    </rPh>
    <rPh sb="11" eb="13">
      <t>バアイ</t>
    </rPh>
    <rPh sb="31" eb="33">
      <t>センタク</t>
    </rPh>
    <phoneticPr fontId="7"/>
  </si>
  <si>
    <t xml:space="preserve">
高校に在籍中ではない場合</t>
    <phoneticPr fontId="4"/>
  </si>
  <si>
    <t>応募時の状況（１）</t>
    <rPh sb="0" eb="2">
      <t>オウボ</t>
    </rPh>
    <rPh sb="2" eb="3">
      <t>ジ</t>
    </rPh>
    <rPh sb="4" eb="6">
      <t>ジョウキョウ</t>
    </rPh>
    <phoneticPr fontId="4"/>
  </si>
  <si>
    <t>アルバイト（活動場所日本国内）</t>
    <phoneticPr fontId="7"/>
  </si>
  <si>
    <t>前問で「応募時に高校に在籍していない」を選択した場合、応募時の状況について該当するものを選択してください。</t>
    <rPh sb="0" eb="1">
      <t>マエ</t>
    </rPh>
    <rPh sb="1" eb="2">
      <t>トイ</t>
    </rPh>
    <rPh sb="4" eb="7">
      <t>オウボジ</t>
    </rPh>
    <rPh sb="8" eb="10">
      <t>ガイトウ</t>
    </rPh>
    <rPh sb="15" eb="17">
      <t>センタク</t>
    </rPh>
    <rPh sb="20" eb="22">
      <t>センタク</t>
    </rPh>
    <rPh sb="27" eb="30">
      <t>オウボジ</t>
    </rPh>
    <rPh sb="31" eb="33">
      <t>ジョウキョウ</t>
    </rPh>
    <rPh sb="37" eb="39">
      <t>ガイトウ</t>
    </rPh>
    <phoneticPr fontId="4"/>
  </si>
  <si>
    <t>勤務先・学校名等（１）</t>
    <rPh sb="0" eb="3">
      <t>キンムサキ</t>
    </rPh>
    <rPh sb="4" eb="6">
      <t>ガッコウ</t>
    </rPh>
    <rPh sb="5" eb="6">
      <t>コウ</t>
    </rPh>
    <rPh sb="6" eb="7">
      <t>メイ</t>
    </rPh>
    <rPh sb="7" eb="8">
      <t>トウ</t>
    </rPh>
    <phoneticPr fontId="4"/>
  </si>
  <si>
    <t>ゆりかもめ書店</t>
    <rPh sb="5" eb="7">
      <t>ショテン</t>
    </rPh>
    <rPh sb="6" eb="7">
      <t>リンショ</t>
    </rPh>
    <phoneticPr fontId="4"/>
  </si>
  <si>
    <r>
      <t xml:space="preserve">応募時に高校に在籍していない場合、勤務先・学校等の名称を入力してください。
</t>
    </r>
    <r>
      <rPr>
        <u/>
        <sz val="9"/>
        <rFont val="メイリオ"/>
        <family val="3"/>
        <charset val="128"/>
      </rPr>
      <t>※「活動場所が一時的に日本国外」を選択した場合は、必ず活動内容と滞在期間を明記してください。</t>
    </r>
    <rPh sb="14" eb="16">
      <t>バアイ</t>
    </rPh>
    <rPh sb="17" eb="20">
      <t>キンムサキ</t>
    </rPh>
    <rPh sb="21" eb="23">
      <t>ガッコウ</t>
    </rPh>
    <rPh sb="23" eb="24">
      <t>トウ</t>
    </rPh>
    <rPh sb="25" eb="27">
      <t>メイショウ</t>
    </rPh>
    <rPh sb="27" eb="28">
      <t>ガクメイ</t>
    </rPh>
    <rPh sb="65" eb="67">
      <t>カツドウ</t>
    </rPh>
    <rPh sb="67" eb="69">
      <t>ナイヨウ</t>
    </rPh>
    <phoneticPr fontId="4"/>
  </si>
  <si>
    <t>応募時の状況（２）</t>
    <rPh sb="0" eb="2">
      <t>オウボ</t>
    </rPh>
    <rPh sb="2" eb="3">
      <t>ジ</t>
    </rPh>
    <rPh sb="4" eb="6">
      <t>ジョウキョウ</t>
    </rPh>
    <phoneticPr fontId="4"/>
  </si>
  <si>
    <t>活動場所が一時的に日本国外</t>
    <rPh sb="5" eb="7">
      <t>イチジ</t>
    </rPh>
    <rPh sb="7" eb="8">
      <t>テキ</t>
    </rPh>
    <rPh sb="9" eb="11">
      <t>ニホン</t>
    </rPh>
    <rPh sb="11" eb="13">
      <t>コクガイ</t>
    </rPh>
    <phoneticPr fontId="7"/>
  </si>
  <si>
    <t>応募時に高校に在籍していない場合、勤務先、学校等に2つ以上所属している場合は該当するものを選択してください。</t>
    <rPh sb="21" eb="23">
      <t>ガッコウ</t>
    </rPh>
    <rPh sb="27" eb="29">
      <t>イジョウ</t>
    </rPh>
    <rPh sb="29" eb="31">
      <t>ショゾク</t>
    </rPh>
    <rPh sb="35" eb="37">
      <t>バアイ</t>
    </rPh>
    <phoneticPr fontId="7"/>
  </si>
  <si>
    <t>勤務先・学校名等（２）</t>
    <rPh sb="0" eb="3">
      <t>キンムサキ</t>
    </rPh>
    <rPh sb="4" eb="6">
      <t>ガッコウ</t>
    </rPh>
    <rPh sb="5" eb="6">
      <t>コウ</t>
    </rPh>
    <rPh sb="6" eb="7">
      <t>メイ</t>
    </rPh>
    <rPh sb="7" eb="8">
      <t>トウ</t>
    </rPh>
    <phoneticPr fontId="4"/>
  </si>
  <si>
    <r>
      <t xml:space="preserve">応募時に高校に在籍していない場合、勤務先、学校等に2つ以上所属している場合は勤務先、学校等の名称を入力してください。
</t>
    </r>
    <r>
      <rPr>
        <u/>
        <sz val="9"/>
        <rFont val="メイリオ"/>
        <family val="3"/>
        <charset val="128"/>
      </rPr>
      <t>※「活動場所が一時的に日本国外」を選択した場合は、必ず活動内容と滞在期間を明記してください。</t>
    </r>
    <rPh sb="21" eb="23">
      <t>ガッコウ</t>
    </rPh>
    <rPh sb="38" eb="41">
      <t>キンムサキ</t>
    </rPh>
    <rPh sb="44" eb="45">
      <t>トウ</t>
    </rPh>
    <rPh sb="46" eb="48">
      <t>メイショウ</t>
    </rPh>
    <rPh sb="48" eb="49">
      <t>ガクメイ</t>
    </rPh>
    <phoneticPr fontId="4"/>
  </si>
  <si>
    <t>高校1</t>
    <rPh sb="0" eb="2">
      <t>コウコウ</t>
    </rPh>
    <phoneticPr fontId="7"/>
  </si>
  <si>
    <t>高校卒業資格</t>
    <rPh sb="0" eb="2">
      <t>コウコウ</t>
    </rPh>
    <rPh sb="2" eb="4">
      <t>ソツギョウ</t>
    </rPh>
    <rPh sb="4" eb="6">
      <t>シカク</t>
    </rPh>
    <phoneticPr fontId="4"/>
  </si>
  <si>
    <t>日本の高校卒業資格</t>
    <phoneticPr fontId="7"/>
  </si>
  <si>
    <t>高等学校等を卒業して得られる資格（以下の赤枠の項目で「あり」を選択）が自動表示されます。</t>
    <rPh sb="2" eb="4">
      <t>ガッコウ</t>
    </rPh>
    <rPh sb="4" eb="5">
      <t>トウ</t>
    </rPh>
    <rPh sb="6" eb="8">
      <t>ソツギョウ</t>
    </rPh>
    <rPh sb="10" eb="11">
      <t>エ</t>
    </rPh>
    <rPh sb="14" eb="16">
      <t>シカク</t>
    </rPh>
    <phoneticPr fontId="4"/>
  </si>
  <si>
    <t>あり</t>
    <phoneticPr fontId="7"/>
  </si>
  <si>
    <r>
      <rPr>
        <b/>
        <sz val="9"/>
        <color theme="1"/>
        <rFont val="メイリオ"/>
        <family val="3"/>
        <charset val="128"/>
      </rPr>
      <t>該当する項目について「あり」を選択してください。（複数選択可）</t>
    </r>
    <r>
      <rPr>
        <sz val="9"/>
        <color theme="1"/>
        <rFont val="メイリオ"/>
        <family val="3"/>
        <charset val="128"/>
      </rPr>
      <t xml:space="preserve">
「あり」を選択すると、上記「高校卒業資格」欄に自動で内容が反映されます。
</t>
    </r>
    <r>
      <rPr>
        <u/>
        <sz val="9"/>
        <color theme="1"/>
        <rFont val="メイリオ"/>
        <family val="3"/>
        <charset val="128"/>
      </rPr>
      <t>※現在高校に在籍中の場合も、取得見込みの資格について記載して下さい。</t>
    </r>
    <r>
      <rPr>
        <sz val="9"/>
        <color theme="1"/>
        <rFont val="メイリオ"/>
        <family val="3"/>
        <charset val="128"/>
      </rPr>
      <t xml:space="preserve">
（例）日本の公立高校を卒業しIBの英語ディプロマも取得した場合、「日本の高校卒業資格」と「国際バカロレア（英語ＤＰ）」を選択</t>
    </r>
    <rPh sb="25" eb="27">
      <t>フクスウ</t>
    </rPh>
    <rPh sb="27" eb="29">
      <t>センタク</t>
    </rPh>
    <rPh sb="46" eb="48">
      <t>コウコウ</t>
    </rPh>
    <rPh sb="48" eb="50">
      <t>ソツギョウ</t>
    </rPh>
    <rPh sb="50" eb="52">
      <t>シカク</t>
    </rPh>
    <rPh sb="106" eb="107">
      <t>タト</t>
    </rPh>
    <phoneticPr fontId="7"/>
  </si>
  <si>
    <t xml:space="preserve"> </t>
    <phoneticPr fontId="7"/>
  </si>
  <si>
    <t>「その他」の場合</t>
    <rPh sb="6" eb="8">
      <t>バアイ</t>
    </rPh>
    <phoneticPr fontId="7"/>
  </si>
  <si>
    <t>詳細</t>
    <rPh sb="0" eb="2">
      <t>ショウサイ</t>
    </rPh>
    <phoneticPr fontId="4"/>
  </si>
  <si>
    <t>「その他」を選択した場合、具体的な高校卒業資格名を入力してください。</t>
    <rPh sb="3" eb="4">
      <t>タ</t>
    </rPh>
    <rPh sb="6" eb="8">
      <t>センタク</t>
    </rPh>
    <rPh sb="10" eb="12">
      <t>バアイ</t>
    </rPh>
    <rPh sb="13" eb="16">
      <t>グタイテキ</t>
    </rPh>
    <rPh sb="17" eb="19">
      <t>コウコウ</t>
    </rPh>
    <rPh sb="19" eb="21">
      <t>ソツギョウ</t>
    </rPh>
    <rPh sb="21" eb="23">
      <t>シカク</t>
    </rPh>
    <rPh sb="23" eb="24">
      <t>メイ</t>
    </rPh>
    <rPh sb="25" eb="27">
      <t>ニュウリョク</t>
    </rPh>
    <phoneticPr fontId="4"/>
  </si>
  <si>
    <t>高校1</t>
    <phoneticPr fontId="7"/>
  </si>
  <si>
    <t>高校の種類</t>
    <rPh sb="0" eb="2">
      <t>コウコウ</t>
    </rPh>
    <rPh sb="3" eb="5">
      <t>シュルイ</t>
    </rPh>
    <phoneticPr fontId="4"/>
  </si>
  <si>
    <t>日本の教育課程の高等学校、中等教育学校後期課程、特別支援学校高等部</t>
    <rPh sb="8" eb="12">
      <t>コウトウガッコウ</t>
    </rPh>
    <phoneticPr fontId="6"/>
  </si>
  <si>
    <r>
      <rPr>
        <sz val="9"/>
        <color theme="1"/>
        <rFont val="メイリオ"/>
        <family val="3"/>
        <charset val="128"/>
      </rPr>
      <t>複数の高校を卒業する場合、最後（直近）に卒業する高校について選択してください。</t>
    </r>
    <r>
      <rPr>
        <u/>
        <sz val="9"/>
        <color theme="1"/>
        <rFont val="メイリオ"/>
        <family val="3"/>
        <charset val="128"/>
      </rPr>
      <t xml:space="preserve">
※高校に在籍したことがない場合は、「高校に在籍したことがない」を選択してください。</t>
    </r>
    <rPh sb="0" eb="2">
      <t>フクスウ</t>
    </rPh>
    <rPh sb="3" eb="5">
      <t>コウコウ</t>
    </rPh>
    <rPh sb="6" eb="8">
      <t>ソツギョウ</t>
    </rPh>
    <rPh sb="10" eb="12">
      <t>バアイ</t>
    </rPh>
    <rPh sb="13" eb="15">
      <t>サイゴ</t>
    </rPh>
    <rPh sb="16" eb="18">
      <t>チョッキン</t>
    </rPh>
    <rPh sb="20" eb="22">
      <t>ソツギョウ</t>
    </rPh>
    <rPh sb="24" eb="26">
      <t>コウコウ</t>
    </rPh>
    <rPh sb="30" eb="32">
      <t>センタク</t>
    </rPh>
    <rPh sb="41" eb="43">
      <t>コウコウ</t>
    </rPh>
    <rPh sb="44" eb="46">
      <t>ザイセキ</t>
    </rPh>
    <rPh sb="53" eb="55">
      <t>バアイ</t>
    </rPh>
    <rPh sb="72" eb="74">
      <t>センタク</t>
    </rPh>
    <phoneticPr fontId="4"/>
  </si>
  <si>
    <t>高校の特色</t>
    <rPh sb="0" eb="2">
      <t>コウコウ</t>
    </rPh>
    <rPh sb="3" eb="5">
      <t>トクショク</t>
    </rPh>
    <phoneticPr fontId="7"/>
  </si>
  <si>
    <t>国際バカロレア（英語ＤＰ）実施校</t>
    <phoneticPr fontId="7"/>
  </si>
  <si>
    <t>在籍又は卒業高校の特色（以下の赤枠の項目で「あり」を選択）が自動表示されます。</t>
    <rPh sb="9" eb="11">
      <t>トクショク</t>
    </rPh>
    <phoneticPr fontId="7"/>
  </si>
  <si>
    <t>国際コース設置</t>
    <phoneticPr fontId="7"/>
  </si>
  <si>
    <r>
      <rPr>
        <b/>
        <sz val="9"/>
        <color theme="1"/>
        <rFont val="メイリオ"/>
        <family val="3"/>
        <charset val="128"/>
      </rPr>
      <t>該当する項目について「あり」を選択してください。（複数選択可）</t>
    </r>
    <r>
      <rPr>
        <sz val="9"/>
        <color theme="1"/>
        <rFont val="メイリオ"/>
        <family val="3"/>
        <charset val="128"/>
      </rPr>
      <t xml:space="preserve">
「あり」を選択すると、上記「高校の特色」欄に自動で内容が反映されます。
</t>
    </r>
    <r>
      <rPr>
        <u/>
        <sz val="9"/>
        <color theme="1"/>
        <rFont val="メイリオ"/>
        <family val="3"/>
        <charset val="128"/>
      </rPr>
      <t>※採択年度は問いません。</t>
    </r>
    <r>
      <rPr>
        <sz val="9"/>
        <color theme="1"/>
        <rFont val="メイリオ"/>
        <family val="3"/>
        <charset val="128"/>
      </rPr>
      <t xml:space="preserve">
</t>
    </r>
    <r>
      <rPr>
        <u/>
        <sz val="9"/>
        <color theme="1"/>
        <rFont val="メイリオ"/>
        <family val="3"/>
        <charset val="128"/>
      </rPr>
      <t>※該当する項目がない場合は選択不要です。</t>
    </r>
    <rPh sb="25" eb="27">
      <t>フクスウ</t>
    </rPh>
    <rPh sb="27" eb="29">
      <t>センタク</t>
    </rPh>
    <rPh sb="46" eb="48">
      <t>コウコウ</t>
    </rPh>
    <rPh sb="49" eb="51">
      <t>トクショク</t>
    </rPh>
    <rPh sb="83" eb="85">
      <t>ガイトウ</t>
    </rPh>
    <rPh sb="87" eb="89">
      <t>コウモク</t>
    </rPh>
    <rPh sb="92" eb="94">
      <t>バアイ</t>
    </rPh>
    <rPh sb="95" eb="97">
      <t>センタク</t>
    </rPh>
    <rPh sb="97" eb="99">
      <t>フヨウ</t>
    </rPh>
    <phoneticPr fontId="7"/>
  </si>
  <si>
    <t>国際バカロレア（日本語ＤＰ）実施校</t>
    <phoneticPr fontId="7"/>
  </si>
  <si>
    <t>ＳＧＨ（スーパーグローバルハイスクール）指定校</t>
    <phoneticPr fontId="7"/>
  </si>
  <si>
    <t>ＳＳＨ（スーパーサイエンスハイスクール）指定校</t>
    <phoneticPr fontId="7"/>
  </si>
  <si>
    <t>ＷＷＬ（ワールド・ワイド・ラーニング）コンソーシアム構築支援事業　カリキュラム開発拠点校</t>
    <phoneticPr fontId="7"/>
  </si>
  <si>
    <t>ユネスコスクール指定校</t>
    <phoneticPr fontId="7"/>
  </si>
  <si>
    <t>卒業・修了（見込み）高校</t>
    <phoneticPr fontId="7"/>
  </si>
  <si>
    <t>全日制</t>
  </si>
  <si>
    <t>公立</t>
    <rPh sb="0" eb="2">
      <t>コウリツ</t>
    </rPh>
    <phoneticPr fontId="7"/>
  </si>
  <si>
    <r>
      <t>外国に所在する高校の場合は、「外国に所在」を選択してください</t>
    </r>
    <r>
      <rPr>
        <sz val="9"/>
        <color theme="9" tint="-0.249977111117893"/>
        <rFont val="メイリオ"/>
        <family val="3"/>
        <charset val="128"/>
      </rPr>
      <t>。</t>
    </r>
    <rPh sb="0" eb="2">
      <t>ガイコク</t>
    </rPh>
    <rPh sb="3" eb="5">
      <t>ショザイ</t>
    </rPh>
    <rPh sb="7" eb="9">
      <t>コウコウ</t>
    </rPh>
    <rPh sb="10" eb="12">
      <t>バアイ</t>
    </rPh>
    <rPh sb="18" eb="20">
      <t>ショザイ</t>
    </rPh>
    <rPh sb="22" eb="24">
      <t>センタク</t>
    </rPh>
    <phoneticPr fontId="4"/>
  </si>
  <si>
    <t>高校名</t>
    <rPh sb="0" eb="2">
      <t>コウコウ</t>
    </rPh>
    <rPh sb="2" eb="3">
      <t>メイ</t>
    </rPh>
    <phoneticPr fontId="4"/>
  </si>
  <si>
    <t>学校法人名</t>
    <rPh sb="0" eb="2">
      <t>ガッコウ</t>
    </rPh>
    <rPh sb="2" eb="4">
      <t>ホウジン</t>
    </rPh>
    <rPh sb="4" eb="5">
      <t>メイ</t>
    </rPh>
    <phoneticPr fontId="7"/>
  </si>
  <si>
    <t>東京都立</t>
    <rPh sb="0" eb="2">
      <t>トウキョウ</t>
    </rPh>
    <rPh sb="2" eb="4">
      <t>トリツ</t>
    </rPh>
    <phoneticPr fontId="4"/>
  </si>
  <si>
    <t>学校名</t>
    <rPh sb="0" eb="2">
      <t>ガッコウ</t>
    </rPh>
    <rPh sb="2" eb="3">
      <t>メイ</t>
    </rPh>
    <phoneticPr fontId="7"/>
  </si>
  <si>
    <t>JASSO高等学校</t>
    <rPh sb="5" eb="7">
      <t>コウトウ</t>
    </rPh>
    <rPh sb="7" eb="9">
      <t>ガッコウ</t>
    </rPh>
    <phoneticPr fontId="4"/>
  </si>
  <si>
    <r>
      <t xml:space="preserve">和文又は英文で入力してください。日本語名称のない高校は英文で入力してください。
</t>
    </r>
    <r>
      <rPr>
        <b/>
        <u/>
        <sz val="9"/>
        <color theme="1"/>
        <rFont val="メイリオ"/>
        <family val="3"/>
        <charset val="128"/>
      </rPr>
      <t>※学校名は省略せず、正式名称を入力してください。</t>
    </r>
    <rPh sb="0" eb="2">
      <t>ワブン</t>
    </rPh>
    <rPh sb="2" eb="3">
      <t>マタ</t>
    </rPh>
    <rPh sb="4" eb="6">
      <t>エイブン</t>
    </rPh>
    <rPh sb="7" eb="9">
      <t>ニュウリョク</t>
    </rPh>
    <rPh sb="16" eb="18">
      <t>ニホン</t>
    </rPh>
    <rPh sb="18" eb="19">
      <t>ゴ</t>
    </rPh>
    <rPh sb="19" eb="21">
      <t>メイショウ</t>
    </rPh>
    <rPh sb="24" eb="26">
      <t>コウコウ</t>
    </rPh>
    <rPh sb="27" eb="29">
      <t>エイブン</t>
    </rPh>
    <rPh sb="30" eb="32">
      <t>ニュウリョク</t>
    </rPh>
    <phoneticPr fontId="4"/>
  </si>
  <si>
    <t>高校の所在地</t>
    <phoneticPr fontId="7"/>
  </si>
  <si>
    <t>日本国内</t>
  </si>
  <si>
    <t>日本国内</t>
    <phoneticPr fontId="7"/>
  </si>
  <si>
    <t>都道府県コード</t>
    <rPh sb="0" eb="1">
      <t>ミヤコ</t>
    </rPh>
    <phoneticPr fontId="7"/>
  </si>
  <si>
    <t>都道府県名</t>
    <rPh sb="0" eb="4">
      <t>トドウフケン</t>
    </rPh>
    <rPh sb="4" eb="5">
      <t>メイ</t>
    </rPh>
    <phoneticPr fontId="4"/>
  </si>
  <si>
    <t>東京都</t>
    <rPh sb="0" eb="3">
      <t>トウキョウト</t>
    </rPh>
    <phoneticPr fontId="4"/>
  </si>
  <si>
    <t>日本国外</t>
    <rPh sb="3" eb="4">
      <t>ガイ</t>
    </rPh>
    <phoneticPr fontId="7"/>
  </si>
  <si>
    <t>国・地域コード</t>
    <rPh sb="0" eb="1">
      <t>クニ</t>
    </rPh>
    <rPh sb="2" eb="4">
      <t>チイキ</t>
    </rPh>
    <phoneticPr fontId="7"/>
  </si>
  <si>
    <t>国・地域名</t>
    <phoneticPr fontId="7"/>
  </si>
  <si>
    <t>アメリカ合衆国</t>
    <rPh sb="4" eb="7">
      <t>ガッシュウコク</t>
    </rPh>
    <phoneticPr fontId="7"/>
  </si>
  <si>
    <t>コードから国・地域名が自動表示されます。</t>
    <rPh sb="5" eb="6">
      <t>クニ</t>
    </rPh>
    <rPh sb="7" eb="10">
      <t>チイキメイ</t>
    </rPh>
    <phoneticPr fontId="7"/>
  </si>
  <si>
    <t>入学形態</t>
    <rPh sb="0" eb="2">
      <t>ニュウガク</t>
    </rPh>
    <rPh sb="2" eb="4">
      <t>ケイタイ</t>
    </rPh>
    <phoneticPr fontId="4"/>
  </si>
  <si>
    <t>編・転・再入学</t>
  </si>
  <si>
    <t>途中の学年で転校したり、別の高校に在籍してから入学した場合、「編・転・再入学」を選択してください。</t>
    <rPh sb="0" eb="2">
      <t>トチュウ</t>
    </rPh>
    <rPh sb="3" eb="5">
      <t>ガクネン</t>
    </rPh>
    <rPh sb="6" eb="8">
      <t>テンコウ</t>
    </rPh>
    <rPh sb="12" eb="13">
      <t>ベツ</t>
    </rPh>
    <rPh sb="14" eb="16">
      <t>コウコウ</t>
    </rPh>
    <rPh sb="17" eb="19">
      <t>ザイセキ</t>
    </rPh>
    <rPh sb="23" eb="25">
      <t>ニュウガク</t>
    </rPh>
    <rPh sb="27" eb="29">
      <t>バアイ</t>
    </rPh>
    <rPh sb="31" eb="32">
      <t>ヘン</t>
    </rPh>
    <rPh sb="33" eb="34">
      <t>テン</t>
    </rPh>
    <rPh sb="35" eb="36">
      <t>サイ</t>
    </rPh>
    <rPh sb="36" eb="38">
      <t>ニュウガク</t>
    </rPh>
    <rPh sb="40" eb="42">
      <t>センタク</t>
    </rPh>
    <phoneticPr fontId="4"/>
  </si>
  <si>
    <t>入学（編・転・再入学含む）</t>
    <phoneticPr fontId="7"/>
  </si>
  <si>
    <t>2025</t>
    <phoneticPr fontId="7"/>
  </si>
  <si>
    <t>入学（編・転・再入学含む）した年（西暦）を半角で入力し、月を選択してください。</t>
    <rPh sb="0" eb="2">
      <t>ニュウガク</t>
    </rPh>
    <rPh sb="10" eb="11">
      <t>フク</t>
    </rPh>
    <rPh sb="15" eb="16">
      <t>ネン</t>
    </rPh>
    <rPh sb="17" eb="19">
      <t>セイレキ</t>
    </rPh>
    <rPh sb="21" eb="23">
      <t>ハンカク</t>
    </rPh>
    <rPh sb="24" eb="26">
      <t>ニュウリョク</t>
    </rPh>
    <rPh sb="28" eb="29">
      <t>ツキ</t>
    </rPh>
    <rPh sb="30" eb="32">
      <t>センタク</t>
    </rPh>
    <phoneticPr fontId="6"/>
  </si>
  <si>
    <t>4</t>
    <phoneticPr fontId="7"/>
  </si>
  <si>
    <t>卒業・修了（見込み）</t>
    <rPh sb="0" eb="2">
      <t>ソツギョウ</t>
    </rPh>
    <phoneticPr fontId="7"/>
  </si>
  <si>
    <t>2026</t>
    <phoneticPr fontId="7"/>
  </si>
  <si>
    <t>卒業・修了（見込み）の年(西暦）を半角で入力し、月を選択してください。</t>
    <rPh sb="11" eb="12">
      <t>ネン</t>
    </rPh>
    <rPh sb="13" eb="15">
      <t>セイレキ</t>
    </rPh>
    <phoneticPr fontId="6"/>
  </si>
  <si>
    <t>3</t>
    <phoneticPr fontId="7"/>
  </si>
  <si>
    <t>　　上記で入力した高校以外に在籍した高校がある場合は、新しいものから順にさかのぼって入力してください。</t>
    <phoneticPr fontId="7"/>
  </si>
  <si>
    <r>
      <t>　　</t>
    </r>
    <r>
      <rPr>
        <b/>
        <u/>
        <sz val="11"/>
        <rFont val="メイリオ"/>
        <family val="3"/>
        <charset val="128"/>
      </rPr>
      <t>※高校に４校以上在籍したことがある場合は、残りの３校以上のうち、</t>
    </r>
    <r>
      <rPr>
        <b/>
        <u/>
        <sz val="11"/>
        <color rgb="FFFF0000"/>
        <rFont val="メイリオ"/>
        <family val="3"/>
        <charset val="128"/>
      </rPr>
      <t>新しいものから順</t>
    </r>
    <r>
      <rPr>
        <b/>
        <u/>
        <sz val="11"/>
        <rFont val="メイリオ"/>
        <family val="3"/>
        <charset val="128"/>
      </rPr>
      <t>に書いてください。</t>
    </r>
    <phoneticPr fontId="7"/>
  </si>
  <si>
    <r>
      <t>　　</t>
    </r>
    <r>
      <rPr>
        <b/>
        <u/>
        <sz val="11"/>
        <rFont val="メイリオ"/>
        <family val="3"/>
        <charset val="128"/>
      </rPr>
      <t>※短期留学（日本の高校に在籍している間に海外に留学し、海外の高校を卒業するのではなく日本の高校に戻ってから日本の高校を卒業する場合）は含めないでください。</t>
    </r>
    <rPh sb="29" eb="31">
      <t>カイガイ</t>
    </rPh>
    <rPh sb="32" eb="34">
      <t>コウコウ</t>
    </rPh>
    <rPh sb="35" eb="37">
      <t>ソツギョウ</t>
    </rPh>
    <rPh sb="55" eb="57">
      <t>ニホン</t>
    </rPh>
    <rPh sb="58" eb="60">
      <t>コウコウ</t>
    </rPh>
    <rPh sb="65" eb="67">
      <t>バアイ</t>
    </rPh>
    <phoneticPr fontId="7"/>
  </si>
  <si>
    <t>3校</t>
    <phoneticPr fontId="7"/>
  </si>
  <si>
    <t>正規の課程に在籍した高校の校数を選択してください。上記で記載した高校しか在籍していない場合、「１校のみ」を選択してください。</t>
    <rPh sb="0" eb="2">
      <t>セイキ</t>
    </rPh>
    <rPh sb="3" eb="5">
      <t>カテイ</t>
    </rPh>
    <rPh sb="6" eb="8">
      <t>ザイセキ</t>
    </rPh>
    <rPh sb="10" eb="12">
      <t>コウコウ</t>
    </rPh>
    <rPh sb="13" eb="15">
      <t>コウスウ</t>
    </rPh>
    <rPh sb="16" eb="18">
      <t>センタク</t>
    </rPh>
    <rPh sb="25" eb="27">
      <t>ジョウキ</t>
    </rPh>
    <rPh sb="28" eb="30">
      <t>キサイ</t>
    </rPh>
    <rPh sb="32" eb="34">
      <t>コウコウ</t>
    </rPh>
    <rPh sb="36" eb="38">
      <t>ザイセキ</t>
    </rPh>
    <rPh sb="43" eb="45">
      <t>バアイ</t>
    </rPh>
    <rPh sb="48" eb="49">
      <t>コウ</t>
    </rPh>
    <rPh sb="53" eb="55">
      <t>センタク</t>
    </rPh>
    <phoneticPr fontId="4"/>
  </si>
  <si>
    <t>高校2</t>
    <rPh sb="0" eb="2">
      <t>コウコウ</t>
    </rPh>
    <phoneticPr fontId="7"/>
  </si>
  <si>
    <t>高校２校目</t>
    <rPh sb="0" eb="2">
      <t>コウコウ</t>
    </rPh>
    <rPh sb="3" eb="4">
      <t>コウ</t>
    </rPh>
    <rPh sb="4" eb="5">
      <t>メ</t>
    </rPh>
    <phoneticPr fontId="7"/>
  </si>
  <si>
    <t>ABC High school</t>
    <phoneticPr fontId="7"/>
  </si>
  <si>
    <t>和文又は英文で入力してください。</t>
    <rPh sb="2" eb="3">
      <t>マタ</t>
    </rPh>
    <rPh sb="4" eb="6">
      <t>エイブン</t>
    </rPh>
    <phoneticPr fontId="4"/>
  </si>
  <si>
    <t>日本国内</t>
    <rPh sb="0" eb="2">
      <t>ニホン</t>
    </rPh>
    <rPh sb="2" eb="4">
      <t>コクナイ</t>
    </rPh>
    <phoneticPr fontId="6"/>
  </si>
  <si>
    <t>編・転・再入学</t>
    <phoneticPr fontId="7"/>
  </si>
  <si>
    <t>高校2</t>
    <phoneticPr fontId="7"/>
  </si>
  <si>
    <t>入学等年月</t>
    <rPh sb="0" eb="2">
      <t>ニュウガク</t>
    </rPh>
    <rPh sb="2" eb="3">
      <t>トウ</t>
    </rPh>
    <rPh sb="3" eb="5">
      <t>ネンゲツ</t>
    </rPh>
    <phoneticPr fontId="7"/>
  </si>
  <si>
    <t>2024</t>
    <phoneticPr fontId="7"/>
  </si>
  <si>
    <t>転出等年月</t>
    <rPh sb="0" eb="2">
      <t>テンシュツ</t>
    </rPh>
    <rPh sb="2" eb="3">
      <t>トウ</t>
    </rPh>
    <rPh sb="3" eb="5">
      <t>ネンゲツ</t>
    </rPh>
    <phoneticPr fontId="7"/>
  </si>
  <si>
    <t>高校3</t>
    <rPh sb="0" eb="2">
      <t>コウコウ</t>
    </rPh>
    <phoneticPr fontId="7"/>
  </si>
  <si>
    <t>高校3校目</t>
    <rPh sb="0" eb="2">
      <t>コウコウ</t>
    </rPh>
    <rPh sb="3" eb="4">
      <t>コウ</t>
    </rPh>
    <rPh sb="4" eb="5">
      <t>メ</t>
    </rPh>
    <phoneticPr fontId="7"/>
  </si>
  <si>
    <t>ジャッソクルーズ高等学校</t>
    <rPh sb="8" eb="10">
      <t>コウトウ</t>
    </rPh>
    <rPh sb="10" eb="12">
      <t>ガッコウ</t>
    </rPh>
    <phoneticPr fontId="4"/>
  </si>
  <si>
    <t>日本国外</t>
    <rPh sb="0" eb="2">
      <t>ニホン</t>
    </rPh>
    <rPh sb="2" eb="4">
      <t>コクガイ</t>
    </rPh>
    <phoneticPr fontId="4"/>
  </si>
  <si>
    <t>千葉県</t>
    <rPh sb="0" eb="3">
      <t>チバケン</t>
    </rPh>
    <phoneticPr fontId="4"/>
  </si>
  <si>
    <t>英国</t>
    <rPh sb="0" eb="2">
      <t>エイコク</t>
    </rPh>
    <phoneticPr fontId="7"/>
  </si>
  <si>
    <t>入学</t>
    <phoneticPr fontId="7"/>
  </si>
  <si>
    <t>高校3</t>
    <phoneticPr fontId="7"/>
  </si>
  <si>
    <t>中学</t>
    <rPh sb="0" eb="2">
      <t>チュウガク</t>
    </rPh>
    <phoneticPr fontId="7"/>
  </si>
  <si>
    <t>中学校</t>
    <rPh sb="0" eb="2">
      <t>チュウガク</t>
    </rPh>
    <phoneticPr fontId="7"/>
  </si>
  <si>
    <t>中学校名</t>
    <rPh sb="0" eb="3">
      <t>チュウガッコウ</t>
    </rPh>
    <rPh sb="1" eb="2">
      <t>ソッチュウ</t>
    </rPh>
    <rPh sb="3" eb="4">
      <t>メイ</t>
    </rPh>
    <phoneticPr fontId="4"/>
  </si>
  <si>
    <t>ＪＡＳＳＯ中学校</t>
    <rPh sb="5" eb="8">
      <t>チュウガッコウ</t>
    </rPh>
    <phoneticPr fontId="4"/>
  </si>
  <si>
    <t>卒業中学校名を和文又は英文で入力してください。</t>
    <rPh sb="0" eb="2">
      <t>ソツギョウ</t>
    </rPh>
    <rPh sb="2" eb="5">
      <t>チュウガッコウ</t>
    </rPh>
    <rPh sb="5" eb="6">
      <t>メイ</t>
    </rPh>
    <phoneticPr fontId="4"/>
  </si>
  <si>
    <t>中学校の所在地</t>
    <rPh sb="0" eb="3">
      <t>チュウガッコウ</t>
    </rPh>
    <phoneticPr fontId="7"/>
  </si>
  <si>
    <t>日本国内</t>
    <rPh sb="0" eb="4">
      <t>ニホンコクナイ</t>
    </rPh>
    <phoneticPr fontId="4"/>
  </si>
  <si>
    <t>神奈川県</t>
    <rPh sb="0" eb="4">
      <t>カナガワケン</t>
    </rPh>
    <phoneticPr fontId="4"/>
  </si>
  <si>
    <t>カナダ</t>
    <phoneticPr fontId="7"/>
  </si>
  <si>
    <t>卒業・修了</t>
    <rPh sb="0" eb="2">
      <t>ソツギョウ</t>
    </rPh>
    <phoneticPr fontId="7"/>
  </si>
  <si>
    <t>卒業・修了の年(西暦）を半角で入力し、月を選択してください。</t>
    <rPh sb="6" eb="7">
      <t>ネン</t>
    </rPh>
    <rPh sb="8" eb="10">
      <t>セイレキ</t>
    </rPh>
    <phoneticPr fontId="6"/>
  </si>
  <si>
    <t>　◆資格</t>
    <rPh sb="2" eb="4">
      <t>シカク</t>
    </rPh>
    <phoneticPr fontId="7"/>
  </si>
  <si>
    <t>資格</t>
    <rPh sb="0" eb="2">
      <t>シカク</t>
    </rPh>
    <phoneticPr fontId="7"/>
  </si>
  <si>
    <t>資格</t>
    <rPh sb="0" eb="2">
      <t>シカク</t>
    </rPh>
    <phoneticPr fontId="4"/>
  </si>
  <si>
    <t>電卓検定１級、実用英語技能検定１級</t>
    <rPh sb="0" eb="2">
      <t>デンタク</t>
    </rPh>
    <rPh sb="2" eb="4">
      <t>ケンテイ</t>
    </rPh>
    <rPh sb="5" eb="6">
      <t>キュウ</t>
    </rPh>
    <rPh sb="16" eb="17">
      <t>キュウ</t>
    </rPh>
    <phoneticPr fontId="4"/>
  </si>
  <si>
    <t>取得している資格があれば記載してください。</t>
    <rPh sb="12" eb="14">
      <t>キサイ</t>
    </rPh>
    <phoneticPr fontId="7"/>
  </si>
  <si>
    <t>入力
選択</t>
    <rPh sb="0" eb="2">
      <t>ニュウリョク</t>
    </rPh>
    <phoneticPr fontId="7"/>
  </si>
  <si>
    <t>奨学金実績</t>
    <rPh sb="0" eb="3">
      <t>ショウガクキン</t>
    </rPh>
    <rPh sb="3" eb="5">
      <t>ジッセキ</t>
    </rPh>
    <phoneticPr fontId="7"/>
  </si>
  <si>
    <t>受験予定校数</t>
    <phoneticPr fontId="7"/>
  </si>
  <si>
    <t>国内大学</t>
    <rPh sb="0" eb="2">
      <t>コクナイ</t>
    </rPh>
    <rPh sb="2" eb="4">
      <t>ダイガク</t>
    </rPh>
    <phoneticPr fontId="4"/>
  </si>
  <si>
    <t>海外大学</t>
    <rPh sb="0" eb="2">
      <t>カイガイ</t>
    </rPh>
    <rPh sb="2" eb="4">
      <t>ダイガク</t>
    </rPh>
    <phoneticPr fontId="4"/>
  </si>
  <si>
    <t>JASSO
海外留学奨学金</t>
    <phoneticPr fontId="6"/>
  </si>
  <si>
    <t>応募実績</t>
    <rPh sb="0" eb="2">
      <t>オウボ</t>
    </rPh>
    <rPh sb="2" eb="4">
      <t>ジッセキ</t>
    </rPh>
    <phoneticPr fontId="6"/>
  </si>
  <si>
    <t>応募したことがある（学部学位取得型及び
トビタテ！留学JAPAN）</t>
    <phoneticPr fontId="7"/>
  </si>
  <si>
    <t>JASSOが実施する海外留学奨学金(給付型）について、該当するものを選択してください。</t>
    <rPh sb="6" eb="8">
      <t>ジッシ</t>
    </rPh>
    <rPh sb="10" eb="12">
      <t>カイガイ</t>
    </rPh>
    <rPh sb="12" eb="14">
      <t>リュウガク</t>
    </rPh>
    <rPh sb="14" eb="17">
      <t>ショウガクキン</t>
    </rPh>
    <rPh sb="18" eb="21">
      <t>キュウフガタ</t>
    </rPh>
    <rPh sb="27" eb="29">
      <t>ガイトウ</t>
    </rPh>
    <rPh sb="34" eb="36">
      <t>センタク</t>
    </rPh>
    <phoneticPr fontId="4"/>
  </si>
  <si>
    <t>採用実績</t>
    <rPh sb="0" eb="2">
      <t>サイヨウ</t>
    </rPh>
    <rPh sb="2" eb="4">
      <t>ジッセキ</t>
    </rPh>
    <phoneticPr fontId="6"/>
  </si>
  <si>
    <t>採用された（海外留学支援制度）</t>
    <rPh sb="0" eb="2">
      <t>サイヨウ</t>
    </rPh>
    <rPh sb="6" eb="8">
      <t>カイガイ</t>
    </rPh>
    <rPh sb="8" eb="10">
      <t>リュウガク</t>
    </rPh>
    <rPh sb="10" eb="12">
      <t>シエン</t>
    </rPh>
    <rPh sb="12" eb="14">
      <t>セイド</t>
    </rPh>
    <phoneticPr fontId="6"/>
  </si>
  <si>
    <t>前問で「応募したことがある」を選択した場合、該当するものを選択してください。</t>
    <rPh sb="0" eb="1">
      <t>マエ</t>
    </rPh>
    <rPh sb="1" eb="2">
      <t>トイ</t>
    </rPh>
    <rPh sb="4" eb="6">
      <t>オウボ</t>
    </rPh>
    <rPh sb="15" eb="17">
      <t>センタク</t>
    </rPh>
    <rPh sb="19" eb="21">
      <t>バアイ</t>
    </rPh>
    <rPh sb="22" eb="24">
      <t>ガイトウ</t>
    </rPh>
    <rPh sb="29" eb="31">
      <t>センタク</t>
    </rPh>
    <phoneticPr fontId="6"/>
  </si>
  <si>
    <t>海外留学支援制度（学部学位取得型）採用時の個人番号</t>
    <rPh sb="17" eb="20">
      <t>サイヨウトキ</t>
    </rPh>
    <rPh sb="21" eb="23">
      <t>コジン</t>
    </rPh>
    <rPh sb="23" eb="25">
      <t>バンゴウ</t>
    </rPh>
    <phoneticPr fontId="6"/>
  </si>
  <si>
    <r>
      <t xml:space="preserve">海外留学支援制度（学部学位取得型）に採用されたことがある場合、採用時の個人番号を入力してください。
</t>
    </r>
    <r>
      <rPr>
        <u/>
        <sz val="9"/>
        <rFont val="メイリオ"/>
        <family val="3"/>
        <charset val="128"/>
      </rPr>
      <t>※支援開始前辞退をした場合も個人番号を入力してください。番号がわからない場合は「2025年度採用」のように採用年度を書いてください。</t>
    </r>
    <phoneticPr fontId="4"/>
  </si>
  <si>
    <t>JASSO以外
海外留学奨学金</t>
    <rPh sb="5" eb="7">
      <t>イガイ</t>
    </rPh>
    <phoneticPr fontId="6"/>
  </si>
  <si>
    <t>受給実績</t>
    <rPh sb="0" eb="2">
      <t>ジュキュウ</t>
    </rPh>
    <rPh sb="2" eb="4">
      <t>ジッセキ</t>
    </rPh>
    <phoneticPr fontId="6"/>
  </si>
  <si>
    <t xml:space="preserve">民間団体等の奨学金 </t>
    <rPh sb="0" eb="2">
      <t>ミンカン</t>
    </rPh>
    <rPh sb="2" eb="4">
      <t>ダンタイ</t>
    </rPh>
    <rPh sb="4" eb="5">
      <t>トウ</t>
    </rPh>
    <rPh sb="6" eb="9">
      <t>ショウガクキン</t>
    </rPh>
    <phoneticPr fontId="4"/>
  </si>
  <si>
    <r>
      <t xml:space="preserve">過去に海外留学奨学金を受給して留学したことがある場合、その奨学金の種類に該当するものを選択してください。複数ある場合は、代表的なものを一つ選択してください。
</t>
    </r>
    <r>
      <rPr>
        <u/>
        <sz val="9"/>
        <rFont val="メイリオ"/>
        <family val="3"/>
        <charset val="128"/>
      </rPr>
      <t>※無い場合は「なし」を選択してください。</t>
    </r>
    <rPh sb="0" eb="2">
      <t>カコ</t>
    </rPh>
    <rPh sb="3" eb="5">
      <t>カイガイ</t>
    </rPh>
    <rPh sb="5" eb="7">
      <t>リュウガク</t>
    </rPh>
    <rPh sb="7" eb="10">
      <t>ショウガクキン</t>
    </rPh>
    <rPh sb="11" eb="13">
      <t>ジュキュウ</t>
    </rPh>
    <rPh sb="15" eb="17">
      <t>リュウガク</t>
    </rPh>
    <rPh sb="24" eb="26">
      <t>バアイ</t>
    </rPh>
    <rPh sb="29" eb="32">
      <t>ショウガクキン</t>
    </rPh>
    <rPh sb="33" eb="35">
      <t>シュルイ</t>
    </rPh>
    <rPh sb="36" eb="38">
      <t>ガイトウ</t>
    </rPh>
    <rPh sb="43" eb="45">
      <t>センタク</t>
    </rPh>
    <rPh sb="52" eb="54">
      <t>フクスウ</t>
    </rPh>
    <rPh sb="56" eb="58">
      <t>バアイ</t>
    </rPh>
    <rPh sb="60" eb="63">
      <t>ダイヒョウテキ</t>
    </rPh>
    <rPh sb="67" eb="68">
      <t>ヒト</t>
    </rPh>
    <rPh sb="69" eb="71">
      <t>センタク</t>
    </rPh>
    <rPh sb="81" eb="83">
      <t>バアイ</t>
    </rPh>
    <rPh sb="89" eb="91">
      <t>センタク</t>
    </rPh>
    <phoneticPr fontId="7"/>
  </si>
  <si>
    <t>申請予定奨学金</t>
    <rPh sb="0" eb="2">
      <t>シンセイ</t>
    </rPh>
    <rPh sb="2" eb="4">
      <t>ヨテイ</t>
    </rPh>
    <rPh sb="4" eb="7">
      <t>ショウガクキン</t>
    </rPh>
    <phoneticPr fontId="9"/>
  </si>
  <si>
    <t>申請中又は受給予定</t>
    <phoneticPr fontId="3"/>
  </si>
  <si>
    <t>あり</t>
  </si>
  <si>
    <t>留学のために申請中又は受給が決定している他の奨学金の有無について選択してください。</t>
  </si>
  <si>
    <t>奨学金名</t>
    <rPh sb="0" eb="3">
      <t>ショウガクキン</t>
    </rPh>
    <rPh sb="3" eb="4">
      <t>メイ</t>
    </rPh>
    <phoneticPr fontId="4"/>
  </si>
  <si>
    <t>ＸＹＺ財団留学応援プログラム</t>
    <rPh sb="3" eb="5">
      <t>ザイダン</t>
    </rPh>
    <rPh sb="5" eb="7">
      <t>リュウガク</t>
    </rPh>
    <rPh sb="7" eb="9">
      <t>オウエン</t>
    </rPh>
    <phoneticPr fontId="4"/>
  </si>
  <si>
    <t>前問で「あり」を選択した場合、具体的な奨学金名を教えてください。</t>
    <rPh sb="0" eb="1">
      <t>マエ</t>
    </rPh>
    <rPh sb="1" eb="2">
      <t>トイ</t>
    </rPh>
    <rPh sb="8" eb="10">
      <t>センタク</t>
    </rPh>
    <rPh sb="12" eb="14">
      <t>バアイ</t>
    </rPh>
    <rPh sb="15" eb="17">
      <t>グタイ</t>
    </rPh>
    <rPh sb="17" eb="18">
      <t>テキ</t>
    </rPh>
    <rPh sb="19" eb="22">
      <t>ショウガクキン</t>
    </rPh>
    <rPh sb="22" eb="23">
      <t>メイ</t>
    </rPh>
    <rPh sb="24" eb="25">
      <t>オシ</t>
    </rPh>
    <phoneticPr fontId="9"/>
  </si>
  <si>
    <t>　◆過去の海外渡航について</t>
    <rPh sb="2" eb="4">
      <t>カコ</t>
    </rPh>
    <rPh sb="5" eb="7">
      <t>カイガイ</t>
    </rPh>
    <rPh sb="7" eb="9">
      <t>トコウ</t>
    </rPh>
    <phoneticPr fontId="7"/>
  </si>
  <si>
    <r>
      <t>　　海外渡航履歴について、</t>
    </r>
    <r>
      <rPr>
        <b/>
        <u/>
        <sz val="11"/>
        <color rgb="FFFF0000"/>
        <rFont val="メイリオ"/>
        <family val="3"/>
        <charset val="128"/>
      </rPr>
      <t>期間が長い順</t>
    </r>
    <r>
      <rPr>
        <b/>
        <sz val="11"/>
        <color theme="1"/>
        <rFont val="メイリオ"/>
        <family val="3"/>
        <charset val="128"/>
      </rPr>
      <t>に入力してください。</t>
    </r>
    <rPh sb="2" eb="4">
      <t>カイガイ</t>
    </rPh>
    <rPh sb="4" eb="8">
      <t>トコウリレキ</t>
    </rPh>
    <phoneticPr fontId="7"/>
  </si>
  <si>
    <t>過去の海外渡航について</t>
    <rPh sb="0" eb="2">
      <t>カコ</t>
    </rPh>
    <rPh sb="3" eb="5">
      <t>カイガイ</t>
    </rPh>
    <rPh sb="5" eb="7">
      <t>トコウ</t>
    </rPh>
    <phoneticPr fontId="6"/>
  </si>
  <si>
    <t>海外渡航経験の有無について選択してください。</t>
    <rPh sb="2" eb="4">
      <t>トコウ</t>
    </rPh>
    <rPh sb="13" eb="15">
      <t>センタク</t>
    </rPh>
    <phoneticPr fontId="7"/>
  </si>
  <si>
    <t>渡航歴</t>
    <rPh sb="0" eb="3">
      <t>トコウレキ</t>
    </rPh>
    <phoneticPr fontId="7"/>
  </si>
  <si>
    <t>渡航歴１</t>
    <rPh sb="0" eb="3">
      <t>トコウレキ</t>
    </rPh>
    <phoneticPr fontId="7"/>
  </si>
  <si>
    <t>渡航目的</t>
    <rPh sb="0" eb="2">
      <t>トコウ</t>
    </rPh>
    <rPh sb="2" eb="4">
      <t>モクテキ</t>
    </rPh>
    <phoneticPr fontId="4"/>
  </si>
  <si>
    <t>家族に帯同し居住</t>
    <rPh sb="0" eb="2">
      <t>カゾク</t>
    </rPh>
    <rPh sb="3" eb="5">
      <t>タイドウ</t>
    </rPh>
    <rPh sb="6" eb="8">
      <t>キョジュウ</t>
    </rPh>
    <phoneticPr fontId="4"/>
  </si>
  <si>
    <t>渡航開始</t>
    <phoneticPr fontId="7"/>
  </si>
  <si>
    <t>渡航開始の年（西暦）を半角で入力し、月を選択してください。</t>
    <rPh sb="0" eb="2">
      <t>トコウ</t>
    </rPh>
    <rPh sb="2" eb="4">
      <t>カイシ</t>
    </rPh>
    <rPh sb="5" eb="6">
      <t>ネン</t>
    </rPh>
    <rPh sb="7" eb="9">
      <t>セイレキ</t>
    </rPh>
    <rPh sb="11" eb="13">
      <t>ハンカク</t>
    </rPh>
    <rPh sb="14" eb="16">
      <t>ニュウリョク</t>
    </rPh>
    <rPh sb="18" eb="19">
      <t>ツキ</t>
    </rPh>
    <rPh sb="20" eb="22">
      <t>センタク</t>
    </rPh>
    <phoneticPr fontId="6"/>
  </si>
  <si>
    <t>渡航期間</t>
    <rPh sb="0" eb="2">
      <t>トコウ</t>
    </rPh>
    <rPh sb="2" eb="4">
      <t>キカン</t>
    </rPh>
    <phoneticPr fontId="4"/>
  </si>
  <si>
    <t>6か月以上1年未満</t>
    <rPh sb="2" eb="3">
      <t>ゲツ</t>
    </rPh>
    <rPh sb="3" eb="5">
      <t>イジョウ</t>
    </rPh>
    <rPh sb="6" eb="7">
      <t>ネン</t>
    </rPh>
    <rPh sb="7" eb="9">
      <t>ミマン</t>
    </rPh>
    <phoneticPr fontId="4"/>
  </si>
  <si>
    <t>渡航先</t>
    <rPh sb="0" eb="3">
      <t>トコウサキ</t>
    </rPh>
    <phoneticPr fontId="7"/>
  </si>
  <si>
    <t>インドネシア</t>
    <phoneticPr fontId="7"/>
  </si>
  <si>
    <t>渡航歴２</t>
    <rPh sb="0" eb="3">
      <t>トコウレキ</t>
    </rPh>
    <phoneticPr fontId="7"/>
  </si>
  <si>
    <t>※複数回の海外渡航経験がない場合は選択不要です。</t>
    <phoneticPr fontId="7"/>
  </si>
  <si>
    <t>3か月以上6か月未満</t>
    <rPh sb="2" eb="3">
      <t>ゲツ</t>
    </rPh>
    <rPh sb="3" eb="5">
      <t>イジョウ</t>
    </rPh>
    <rPh sb="7" eb="8">
      <t>ゲツ</t>
    </rPh>
    <rPh sb="8" eb="10">
      <t>ミマン</t>
    </rPh>
    <phoneticPr fontId="4"/>
  </si>
  <si>
    <t>ベトナム</t>
    <phoneticPr fontId="7"/>
  </si>
  <si>
    <t>渡航歴３</t>
    <rPh sb="0" eb="3">
      <t>トコウレキ</t>
    </rPh>
    <phoneticPr fontId="7"/>
  </si>
  <si>
    <t>旅行（修学旅行以外）</t>
    <rPh sb="0" eb="2">
      <t>リョコウ</t>
    </rPh>
    <rPh sb="3" eb="5">
      <t>シュウガク</t>
    </rPh>
    <rPh sb="5" eb="7">
      <t>リョコウ</t>
    </rPh>
    <rPh sb="7" eb="9">
      <t>イガイ</t>
    </rPh>
    <phoneticPr fontId="4"/>
  </si>
  <si>
    <t>※該当がない場合は選択不要です。</t>
    <rPh sb="1" eb="3">
      <t>ガイトウ</t>
    </rPh>
    <phoneticPr fontId="7"/>
  </si>
  <si>
    <t>1か月未満</t>
    <rPh sb="2" eb="3">
      <t>ゲツ</t>
    </rPh>
    <rPh sb="3" eb="5">
      <t>ミマン</t>
    </rPh>
    <phoneticPr fontId="4"/>
  </si>
  <si>
    <t>オーストラリア</t>
    <phoneticPr fontId="7"/>
  </si>
  <si>
    <t>　◆申請数について</t>
    <rPh sb="2" eb="4">
      <t>シンセイ</t>
    </rPh>
    <rPh sb="4" eb="5">
      <t>スウ</t>
    </rPh>
    <phoneticPr fontId="7"/>
  </si>
  <si>
    <t>奨学金実績</t>
    <phoneticPr fontId="7"/>
  </si>
  <si>
    <t>申請数</t>
    <rPh sb="0" eb="2">
      <t>シンセイ</t>
    </rPh>
    <rPh sb="2" eb="3">
      <t>スウ</t>
    </rPh>
    <phoneticPr fontId="6"/>
  </si>
  <si>
    <t>第4希望まで</t>
    <rPh sb="0" eb="1">
      <t>ダイ</t>
    </rPh>
    <rPh sb="2" eb="4">
      <t>キボウ</t>
    </rPh>
    <phoneticPr fontId="7"/>
  </si>
  <si>
    <t>願書様式2-1（第1希望）</t>
    <rPh sb="8" eb="9">
      <t>ダイ</t>
    </rPh>
    <rPh sb="10" eb="12">
      <t>キボウ</t>
    </rPh>
    <phoneticPr fontId="7"/>
  </si>
  <si>
    <t>　◆留学先大学情報</t>
    <rPh sb="2" eb="4">
      <t>リュウガク</t>
    </rPh>
    <rPh sb="4" eb="5">
      <t>サキ</t>
    </rPh>
    <rPh sb="5" eb="7">
      <t>ダイガク</t>
    </rPh>
    <rPh sb="7" eb="9">
      <t>ジョウホウ</t>
    </rPh>
    <phoneticPr fontId="7"/>
  </si>
  <si>
    <t>　　留学先大学における留学計画の詳細を入力してください。</t>
    <rPh sb="2" eb="5">
      <t>リュウガクサキ</t>
    </rPh>
    <rPh sb="5" eb="7">
      <t>ダイガク</t>
    </rPh>
    <rPh sb="11" eb="13">
      <t>リュウガク</t>
    </rPh>
    <rPh sb="13" eb="15">
      <t>ケイカク</t>
    </rPh>
    <rPh sb="16" eb="18">
      <t>ショウサイ</t>
    </rPh>
    <rPh sb="19" eb="21">
      <t>ニュウリョク</t>
    </rPh>
    <phoneticPr fontId="7"/>
  </si>
  <si>
    <r>
      <t>　　</t>
    </r>
    <r>
      <rPr>
        <b/>
        <u/>
        <sz val="11"/>
        <rFont val="メイリオ"/>
        <family val="3"/>
        <charset val="128"/>
      </rPr>
      <t>※留学先大学根拠資料（様式2 別添）と内容を一致させてください。</t>
    </r>
    <phoneticPr fontId="7"/>
  </si>
  <si>
    <t>留学先1</t>
    <rPh sb="0" eb="2">
      <t>リュウガク</t>
    </rPh>
    <rPh sb="2" eb="3">
      <t>サキ</t>
    </rPh>
    <phoneticPr fontId="7"/>
  </si>
  <si>
    <t>留学先大学名（英文）</t>
    <rPh sb="0" eb="3">
      <t>リュウガクサキ</t>
    </rPh>
    <rPh sb="3" eb="6">
      <t>ダイガクメイ</t>
    </rPh>
    <rPh sb="7" eb="9">
      <t>エイブン</t>
    </rPh>
    <phoneticPr fontId="6"/>
  </si>
  <si>
    <t>1. University XXX, 2. University of YYY</t>
    <phoneticPr fontId="7"/>
  </si>
  <si>
    <t>大学間共同プログラムか</t>
    <rPh sb="0" eb="2">
      <t>ダイガク</t>
    </rPh>
    <rPh sb="2" eb="3">
      <t>カン</t>
    </rPh>
    <rPh sb="3" eb="5">
      <t>キョウドウ</t>
    </rPh>
    <phoneticPr fontId="6"/>
  </si>
  <si>
    <t>所在地</t>
    <rPh sb="0" eb="3">
      <t>ショザイチ</t>
    </rPh>
    <phoneticPr fontId="6"/>
  </si>
  <si>
    <t>国・地域コード</t>
    <rPh sb="0" eb="1">
      <t>クニ</t>
    </rPh>
    <rPh sb="2" eb="4">
      <t>チイキ</t>
    </rPh>
    <phoneticPr fontId="6"/>
  </si>
  <si>
    <t>国・地域</t>
    <rPh sb="0" eb="1">
      <t>クニ</t>
    </rPh>
    <rPh sb="2" eb="4">
      <t>チイキ</t>
    </rPh>
    <phoneticPr fontId="6"/>
  </si>
  <si>
    <t>コードから国・地域名が自動表示されます。</t>
    <rPh sb="5" eb="6">
      <t>クニ</t>
    </rPh>
    <rPh sb="7" eb="9">
      <t>チイキ</t>
    </rPh>
    <rPh sb="9" eb="10">
      <t>メイ</t>
    </rPh>
    <rPh sb="11" eb="13">
      <t>ジドウ</t>
    </rPh>
    <rPh sb="13" eb="15">
      <t>ヒョウジ</t>
    </rPh>
    <phoneticPr fontId="8"/>
  </si>
  <si>
    <t>文理種別</t>
    <rPh sb="0" eb="2">
      <t>ブンリ</t>
    </rPh>
    <rPh sb="2" eb="4">
      <t>シュベツ</t>
    </rPh>
    <phoneticPr fontId="4"/>
  </si>
  <si>
    <t>文系、理系混合</t>
  </si>
  <si>
    <t>文理について該当するものを選択してください。</t>
    <rPh sb="0" eb="2">
      <t>ブンリ</t>
    </rPh>
    <rPh sb="6" eb="8">
      <t>ガイトウ</t>
    </rPh>
    <rPh sb="13" eb="15">
      <t>センタク</t>
    </rPh>
    <phoneticPr fontId="7"/>
  </si>
  <si>
    <t>専攻分野</t>
    <rPh sb="0" eb="2">
      <t>センコウ</t>
    </rPh>
    <phoneticPr fontId="7"/>
  </si>
  <si>
    <t>分野コード</t>
    <rPh sb="0" eb="2">
      <t>ブンヤ</t>
    </rPh>
    <phoneticPr fontId="4"/>
  </si>
  <si>
    <t>分野</t>
    <rPh sb="0" eb="2">
      <t>ブンヤ</t>
    </rPh>
    <phoneticPr fontId="4"/>
  </si>
  <si>
    <t>経済学</t>
    <rPh sb="0" eb="2">
      <t>ケイザイ</t>
    </rPh>
    <rPh sb="2" eb="3">
      <t>ガク</t>
    </rPh>
    <phoneticPr fontId="7"/>
  </si>
  <si>
    <t>コードから分野が自動表示されます。</t>
    <rPh sb="5" eb="7">
      <t>ブンヤ</t>
    </rPh>
    <rPh sb="8" eb="10">
      <t>ジドウ</t>
    </rPh>
    <rPh sb="10" eb="12">
      <t>ヒョウジ</t>
    </rPh>
    <phoneticPr fontId="8"/>
  </si>
  <si>
    <t>専攻（英文）</t>
    <rPh sb="0" eb="2">
      <t>センコウ</t>
    </rPh>
    <rPh sb="3" eb="5">
      <t>エイブン</t>
    </rPh>
    <phoneticPr fontId="4"/>
  </si>
  <si>
    <t>Development Economics</t>
    <phoneticPr fontId="7"/>
  </si>
  <si>
    <t>取得予定学位名</t>
    <rPh sb="0" eb="2">
      <t>シュトク</t>
    </rPh>
    <rPh sb="2" eb="4">
      <t>ヨテイ</t>
    </rPh>
    <rPh sb="4" eb="6">
      <t>ガクイ</t>
    </rPh>
    <rPh sb="6" eb="7">
      <t>メイ</t>
    </rPh>
    <phoneticPr fontId="4"/>
  </si>
  <si>
    <t>種類</t>
    <rPh sb="0" eb="2">
      <t>シュルイ</t>
    </rPh>
    <phoneticPr fontId="4"/>
  </si>
  <si>
    <t>学士</t>
    <rPh sb="0" eb="2">
      <t>ガクシ</t>
    </rPh>
    <phoneticPr fontId="7"/>
  </si>
  <si>
    <t>学位名（英文）</t>
    <rPh sb="0" eb="2">
      <t>ガクイ</t>
    </rPh>
    <rPh sb="2" eb="3">
      <t>メイ</t>
    </rPh>
    <rPh sb="4" eb="6">
      <t>エイブン</t>
    </rPh>
    <phoneticPr fontId="8"/>
  </si>
  <si>
    <t>学位取得期間</t>
    <rPh sb="0" eb="2">
      <t>ガクイ</t>
    </rPh>
    <rPh sb="2" eb="4">
      <t>シュトク</t>
    </rPh>
    <rPh sb="4" eb="6">
      <t>キカン</t>
    </rPh>
    <phoneticPr fontId="4"/>
  </si>
  <si>
    <t>３年１か月～４年</t>
  </si>
  <si>
    <t>正規の学士課程
開始</t>
    <rPh sb="0" eb="2">
      <t>セイキ</t>
    </rPh>
    <rPh sb="8" eb="10">
      <t>カイシ</t>
    </rPh>
    <phoneticPr fontId="7"/>
  </si>
  <si>
    <t>年</t>
    <rPh sb="0" eb="1">
      <t>ネン</t>
    </rPh>
    <phoneticPr fontId="4"/>
  </si>
  <si>
    <t>月</t>
    <rPh sb="0" eb="1">
      <t>ゲツ</t>
    </rPh>
    <phoneticPr fontId="4"/>
  </si>
  <si>
    <t>入学における語学要件の有無</t>
    <phoneticPr fontId="6"/>
  </si>
  <si>
    <t>入学における語学要件の指定あり</t>
  </si>
  <si>
    <t>留学先大学への入学における語学要件（語学能力の証明）の有無を選択してください。</t>
    <phoneticPr fontId="7"/>
  </si>
  <si>
    <t>大学の語学要件
（語学能力試験名とレベル（点数）等）</t>
    <phoneticPr fontId="4"/>
  </si>
  <si>
    <t>留学先大学への入学に語学要件（語学能力の証明）がある場合、その内容を入力してください。</t>
    <phoneticPr fontId="7"/>
  </si>
  <si>
    <t>※外国の大学間での共同プログラムの場合は、全ての大学のURLを入力例のように入力してください。</t>
    <rPh sb="31" eb="33">
      <t>ニュウリョク</t>
    </rPh>
    <rPh sb="33" eb="34">
      <t>レイ</t>
    </rPh>
    <rPh sb="38" eb="40">
      <t>ニュウリョク</t>
    </rPh>
    <phoneticPr fontId="16"/>
  </si>
  <si>
    <t>入学準備コース1</t>
    <phoneticPr fontId="7"/>
  </si>
  <si>
    <t>大学入学準備コース</t>
    <rPh sb="0" eb="2">
      <t>ダイガク</t>
    </rPh>
    <rPh sb="2" eb="4">
      <t>ニュウガク</t>
    </rPh>
    <rPh sb="4" eb="6">
      <t>ジュンビ</t>
    </rPh>
    <phoneticPr fontId="4"/>
  </si>
  <si>
    <t>機関名</t>
    <rPh sb="0" eb="2">
      <t>キカン</t>
    </rPh>
    <rPh sb="2" eb="3">
      <t>メイ</t>
    </rPh>
    <phoneticPr fontId="4"/>
  </si>
  <si>
    <t>ZZZ College</t>
    <phoneticPr fontId="7"/>
  </si>
  <si>
    <t>コース名</t>
    <rPh sb="3" eb="4">
      <t>メイ</t>
    </rPh>
    <phoneticPr fontId="4"/>
  </si>
  <si>
    <t>Foundation studies</t>
    <phoneticPr fontId="7"/>
  </si>
  <si>
    <t>所在地</t>
    <rPh sb="0" eb="3">
      <t>ショザイチ</t>
    </rPh>
    <phoneticPr fontId="4"/>
  </si>
  <si>
    <t>コード</t>
    <phoneticPr fontId="6"/>
  </si>
  <si>
    <t>機関の性質</t>
    <rPh sb="0" eb="2">
      <t>キカン</t>
    </rPh>
    <rPh sb="3" eb="5">
      <t>セイシツ</t>
    </rPh>
    <phoneticPr fontId="4"/>
  </si>
  <si>
    <t>期間</t>
    <rPh sb="0" eb="2">
      <t>キカン</t>
    </rPh>
    <phoneticPr fontId="4"/>
  </si>
  <si>
    <t>１年以内</t>
    <rPh sb="1" eb="2">
      <t>ネン</t>
    </rPh>
    <rPh sb="2" eb="4">
      <t>イナイ</t>
    </rPh>
    <phoneticPr fontId="17"/>
  </si>
  <si>
    <t>コースの期間（最短期間）を選択してください。</t>
    <rPh sb="4" eb="6">
      <t>キカン</t>
    </rPh>
    <rPh sb="7" eb="9">
      <t>サイタン</t>
    </rPh>
    <rPh sb="9" eb="11">
      <t>キカン</t>
    </rPh>
    <rPh sb="13" eb="15">
      <t>センタク</t>
    </rPh>
    <phoneticPr fontId="4"/>
  </si>
  <si>
    <t>準備コース
開始</t>
    <rPh sb="0" eb="2">
      <t>ジュンビ</t>
    </rPh>
    <rPh sb="6" eb="8">
      <t>カイシ</t>
    </rPh>
    <phoneticPr fontId="7"/>
  </si>
  <si>
    <t>大学入学準備コースへの入学における語学要件（語学能力の証明）の有無を選択してください。</t>
    <phoneticPr fontId="7"/>
  </si>
  <si>
    <t>語学要件
（語学能力試験名とレベル（点数）等）</t>
    <phoneticPr fontId="4"/>
  </si>
  <si>
    <t>IELTS 5.0</t>
    <phoneticPr fontId="7"/>
  </si>
  <si>
    <t>大学入学準備コースへの入学に語学要件（語学能力の証明）がある場合、その内容を入力してください。</t>
    <phoneticPr fontId="4"/>
  </si>
  <si>
    <t>学士課程の入学許可について</t>
    <phoneticPr fontId="7"/>
  </si>
  <si>
    <t>大学入学準備コース開始前に、第1希望の学士課程の（条件付き）入学許可を得られる</t>
    <phoneticPr fontId="7"/>
  </si>
  <si>
    <r>
      <t>開始前に、第1希望の学士課程の（条件付き）入学許可を得ることができる大学入学準備コースであるかを選択してください。</t>
    </r>
    <r>
      <rPr>
        <u/>
        <sz val="9"/>
        <color theme="1"/>
        <rFont val="メイリオ"/>
        <family val="3"/>
        <charset val="128"/>
      </rPr>
      <t xml:space="preserve">
※この大学入学準備コース開始前に第1希望の学士課程の（条件付き）入学許可は得ることができない場合でも、大学入学準備コース修了後に入学できる可能性がある場合は申請で</t>
    </r>
    <r>
      <rPr>
        <u/>
        <sz val="9"/>
        <rFont val="メイリオ"/>
        <family val="3"/>
        <charset val="128"/>
      </rPr>
      <t>きます。</t>
    </r>
    <r>
      <rPr>
        <b/>
        <u/>
        <sz val="9"/>
        <color rgb="FFFF0000"/>
        <rFont val="メイリオ"/>
        <family val="3"/>
        <charset val="128"/>
      </rPr>
      <t>ただし、大学入学準備コースの支援開始手続き時には、第1希望から第4希望の留学先大学のうち、いずれかの留学先大学における学士課程の（条件付き）入学許可を得ている必要があります。</t>
    </r>
    <rPh sb="0" eb="2">
      <t>カイシ</t>
    </rPh>
    <rPh sb="2" eb="3">
      <t>マエ</t>
    </rPh>
    <rPh sb="5" eb="6">
      <t>ダイ</t>
    </rPh>
    <rPh sb="7" eb="9">
      <t>キボウ</t>
    </rPh>
    <rPh sb="10" eb="12">
      <t>ガクシ</t>
    </rPh>
    <rPh sb="12" eb="14">
      <t>カテイ</t>
    </rPh>
    <rPh sb="16" eb="18">
      <t>ジョウケン</t>
    </rPh>
    <rPh sb="18" eb="19">
      <t>ツ</t>
    </rPh>
    <rPh sb="21" eb="23">
      <t>ニュウガク</t>
    </rPh>
    <rPh sb="23" eb="25">
      <t>キョカ</t>
    </rPh>
    <rPh sb="26" eb="27">
      <t>エ</t>
    </rPh>
    <rPh sb="48" eb="50">
      <t>センタク</t>
    </rPh>
    <rPh sb="70" eb="72">
      <t>カイシ</t>
    </rPh>
    <rPh sb="79" eb="81">
      <t>ガクシ</t>
    </rPh>
    <rPh sb="104" eb="106">
      <t>バアイ</t>
    </rPh>
    <rPh sb="136" eb="138">
      <t>シンセイ</t>
    </rPh>
    <rPh sb="170" eb="172">
      <t>キボウ</t>
    </rPh>
    <rPh sb="202" eb="204">
      <t>ガクシ</t>
    </rPh>
    <phoneticPr fontId="7"/>
  </si>
  <si>
    <t>※「黄色セル」は必須入力です。ここまでの入力欄で入力漏れがないかどうかを確認してください。</t>
    <rPh sb="20" eb="22">
      <t>ニュウリョク</t>
    </rPh>
    <rPh sb="22" eb="23">
      <t>ラン</t>
    </rPh>
    <rPh sb="24" eb="26">
      <t>ニュウリョク</t>
    </rPh>
    <rPh sb="26" eb="27">
      <t>モ</t>
    </rPh>
    <rPh sb="36" eb="38">
      <t>カクニン</t>
    </rPh>
    <phoneticPr fontId="7"/>
  </si>
  <si>
    <t>願書様式2-2（第2希望）</t>
    <rPh sb="8" eb="9">
      <t>ダイ</t>
    </rPh>
    <rPh sb="10" eb="12">
      <t>キボウ</t>
    </rPh>
    <phoneticPr fontId="7"/>
  </si>
  <si>
    <t>留学先2</t>
    <rPh sb="0" eb="2">
      <t>リュウガク</t>
    </rPh>
    <rPh sb="2" eb="3">
      <t>サキ</t>
    </rPh>
    <phoneticPr fontId="7"/>
  </si>
  <si>
    <t>入学準備コース2</t>
    <phoneticPr fontId="7"/>
  </si>
  <si>
    <t>大学入学準備コース開始前に、第2希望の学士課程の（条件付き）入学許可を得られる</t>
    <phoneticPr fontId="7"/>
  </si>
  <si>
    <r>
      <t>開始前に、第2希望の学士課程の（条件付き）入学許可を得ることができる大学入学準備コースであるかを選択してください。</t>
    </r>
    <r>
      <rPr>
        <u/>
        <sz val="9"/>
        <color theme="1"/>
        <rFont val="メイリオ"/>
        <family val="3"/>
        <charset val="128"/>
      </rPr>
      <t xml:space="preserve">
※この大学入学準備コース開始前に第2希望の学士課程の（条件付き）入学許可は得ることができない場合でも、大学入学準備コース修了後に入学できる可能性がある場合は申請で</t>
    </r>
    <r>
      <rPr>
        <u/>
        <sz val="9"/>
        <rFont val="メイリオ"/>
        <family val="3"/>
        <charset val="128"/>
      </rPr>
      <t>きます。</t>
    </r>
    <r>
      <rPr>
        <b/>
        <u/>
        <sz val="9"/>
        <color rgb="FFFF0000"/>
        <rFont val="メイリオ"/>
        <family val="3"/>
        <charset val="128"/>
      </rPr>
      <t>ただし、大学入学準備コースの支援開始手続き時には、第1希望から第4希望の留学先大学のうち、いずれかの留学先大学における学士課程の（条件付き）入学許可を得ている必要があります。</t>
    </r>
    <rPh sb="0" eb="2">
      <t>カイシ</t>
    </rPh>
    <rPh sb="2" eb="3">
      <t>マエ</t>
    </rPh>
    <rPh sb="5" eb="6">
      <t>ダイ</t>
    </rPh>
    <rPh sb="7" eb="9">
      <t>キボウ</t>
    </rPh>
    <rPh sb="10" eb="12">
      <t>ガクシ</t>
    </rPh>
    <rPh sb="12" eb="14">
      <t>カテイ</t>
    </rPh>
    <rPh sb="16" eb="18">
      <t>ジョウケン</t>
    </rPh>
    <rPh sb="18" eb="19">
      <t>ツ</t>
    </rPh>
    <rPh sb="21" eb="23">
      <t>ニュウガク</t>
    </rPh>
    <rPh sb="23" eb="25">
      <t>キョカ</t>
    </rPh>
    <rPh sb="26" eb="27">
      <t>エ</t>
    </rPh>
    <rPh sb="48" eb="50">
      <t>センタク</t>
    </rPh>
    <rPh sb="70" eb="72">
      <t>カイシ</t>
    </rPh>
    <rPh sb="79" eb="81">
      <t>ガクシ</t>
    </rPh>
    <rPh sb="104" eb="106">
      <t>バアイ</t>
    </rPh>
    <rPh sb="136" eb="138">
      <t>シンセイ</t>
    </rPh>
    <rPh sb="170" eb="172">
      <t>キボウ</t>
    </rPh>
    <rPh sb="202" eb="204">
      <t>ガクシ</t>
    </rPh>
    <phoneticPr fontId="7"/>
  </si>
  <si>
    <t>願書様式2-3（第3希望）</t>
    <rPh sb="8" eb="9">
      <t>ダイ</t>
    </rPh>
    <rPh sb="10" eb="12">
      <t>キボウ</t>
    </rPh>
    <phoneticPr fontId="7"/>
  </si>
  <si>
    <t>留学先3</t>
    <rPh sb="0" eb="2">
      <t>リュウガク</t>
    </rPh>
    <rPh sb="2" eb="3">
      <t>サキ</t>
    </rPh>
    <phoneticPr fontId="7"/>
  </si>
  <si>
    <t>入学準備コース3</t>
    <phoneticPr fontId="7"/>
  </si>
  <si>
    <t>大学入学準備コース開始前に、第3希望の学士課程の（条件付き）入学許可を得られる</t>
  </si>
  <si>
    <r>
      <t>開始前に、第3希望の学士課程の（条件付き）入学許可を得ることができる大学入学準備コースであるかを選択してください。</t>
    </r>
    <r>
      <rPr>
        <u/>
        <sz val="9"/>
        <color theme="1"/>
        <rFont val="メイリオ"/>
        <family val="3"/>
        <charset val="128"/>
      </rPr>
      <t xml:space="preserve">
※この大学入学準備コース開始前に第3希望の学士課程の（条件付き）入学許可は得ることができない場合でも、大学入学準備コース修了後に入学できる可能性がある場合は申請で</t>
    </r>
    <r>
      <rPr>
        <u/>
        <sz val="9"/>
        <rFont val="メイリオ"/>
        <family val="3"/>
        <charset val="128"/>
      </rPr>
      <t>きます。</t>
    </r>
    <r>
      <rPr>
        <b/>
        <u/>
        <sz val="9"/>
        <color rgb="FFFF0000"/>
        <rFont val="メイリオ"/>
        <family val="3"/>
        <charset val="128"/>
      </rPr>
      <t>ただし、大学入学準備コースの支援開始手続き時には、第1希望から第4希望の留学先大学のうち、いずれかの留学先大学における学士課程の（条件付き）入学許可を得ている必要があります。</t>
    </r>
    <rPh sb="0" eb="2">
      <t>カイシ</t>
    </rPh>
    <rPh sb="2" eb="3">
      <t>マエ</t>
    </rPh>
    <rPh sb="5" eb="6">
      <t>ダイ</t>
    </rPh>
    <rPh sb="7" eb="9">
      <t>キボウ</t>
    </rPh>
    <rPh sb="10" eb="12">
      <t>ガクシ</t>
    </rPh>
    <rPh sb="12" eb="14">
      <t>カテイ</t>
    </rPh>
    <rPh sb="16" eb="18">
      <t>ジョウケン</t>
    </rPh>
    <rPh sb="18" eb="19">
      <t>ツ</t>
    </rPh>
    <rPh sb="21" eb="23">
      <t>ニュウガク</t>
    </rPh>
    <rPh sb="23" eb="25">
      <t>キョカ</t>
    </rPh>
    <rPh sb="26" eb="27">
      <t>エ</t>
    </rPh>
    <rPh sb="48" eb="50">
      <t>センタク</t>
    </rPh>
    <rPh sb="70" eb="72">
      <t>カイシ</t>
    </rPh>
    <rPh sb="79" eb="81">
      <t>ガクシ</t>
    </rPh>
    <rPh sb="104" eb="106">
      <t>バアイ</t>
    </rPh>
    <rPh sb="136" eb="138">
      <t>シンセイ</t>
    </rPh>
    <rPh sb="170" eb="172">
      <t>キボウ</t>
    </rPh>
    <rPh sb="202" eb="204">
      <t>ガクシ</t>
    </rPh>
    <phoneticPr fontId="7"/>
  </si>
  <si>
    <t>願書様式2-4（第4希望）</t>
    <rPh sb="8" eb="9">
      <t>ダイ</t>
    </rPh>
    <rPh sb="10" eb="12">
      <t>キボウ</t>
    </rPh>
    <phoneticPr fontId="7"/>
  </si>
  <si>
    <t>留学先4</t>
    <rPh sb="0" eb="2">
      <t>リュウガク</t>
    </rPh>
    <rPh sb="2" eb="3">
      <t>サキ</t>
    </rPh>
    <phoneticPr fontId="7"/>
  </si>
  <si>
    <t>入学準備コース4</t>
    <phoneticPr fontId="7"/>
  </si>
  <si>
    <t>大学入学準備コース開始前に、第4希望の学士課程の（条件付き）入学許可を得られる</t>
    <phoneticPr fontId="7"/>
  </si>
  <si>
    <r>
      <t>開始前に、第4希望の学士課程の（条件付き）入学許可を得ることができる大学入学準備コースであるかを選択してください。</t>
    </r>
    <r>
      <rPr>
        <u/>
        <sz val="9"/>
        <color theme="1"/>
        <rFont val="メイリオ"/>
        <family val="3"/>
        <charset val="128"/>
      </rPr>
      <t xml:space="preserve">
※この大学入学準備コース開始前に第4希望の学士課程の（条件付き）入学許可は得ることができない場合でも、大学入学準備コース修了後に入学できる可能性がある場合は申請で</t>
    </r>
    <r>
      <rPr>
        <u/>
        <sz val="9"/>
        <rFont val="メイリオ"/>
        <family val="3"/>
        <charset val="128"/>
      </rPr>
      <t>きます。</t>
    </r>
    <r>
      <rPr>
        <b/>
        <u/>
        <sz val="9"/>
        <color rgb="FFFF0000"/>
        <rFont val="メイリオ"/>
        <family val="3"/>
        <charset val="128"/>
      </rPr>
      <t>ただし、大学入学準備コースの支援開始手続き時には、第1希望から第4希望の留学先大学のうち、いずれかの留学先大学における学士課程の（条件付き）入学許可を得ている必要があります。</t>
    </r>
    <rPh sb="0" eb="2">
      <t>カイシ</t>
    </rPh>
    <rPh sb="2" eb="3">
      <t>マエ</t>
    </rPh>
    <rPh sb="5" eb="6">
      <t>ダイ</t>
    </rPh>
    <rPh sb="7" eb="9">
      <t>キボウ</t>
    </rPh>
    <rPh sb="10" eb="12">
      <t>ガクシ</t>
    </rPh>
    <rPh sb="12" eb="14">
      <t>カテイ</t>
    </rPh>
    <rPh sb="16" eb="18">
      <t>ジョウケン</t>
    </rPh>
    <rPh sb="18" eb="19">
      <t>ツ</t>
    </rPh>
    <rPh sb="21" eb="23">
      <t>ニュウガク</t>
    </rPh>
    <rPh sb="23" eb="25">
      <t>キョカ</t>
    </rPh>
    <rPh sb="26" eb="27">
      <t>エ</t>
    </rPh>
    <rPh sb="48" eb="50">
      <t>センタク</t>
    </rPh>
    <rPh sb="70" eb="72">
      <t>カイシ</t>
    </rPh>
    <rPh sb="79" eb="81">
      <t>ガクシ</t>
    </rPh>
    <rPh sb="104" eb="106">
      <t>バアイ</t>
    </rPh>
    <rPh sb="136" eb="138">
      <t>シンセイ</t>
    </rPh>
    <rPh sb="170" eb="172">
      <t>キボウ</t>
    </rPh>
    <rPh sb="202" eb="204">
      <t>ガクシ</t>
    </rPh>
    <phoneticPr fontId="7"/>
  </si>
  <si>
    <t>◆採用決定後、やむを得ず第１希望から第４希望までに進学できない場合、以下の第５希望から第８希望に記入した留学先大学における留学計画に限り、再審査を申請することができます。</t>
    <rPh sb="1" eb="3">
      <t>サイヨウ</t>
    </rPh>
    <rPh sb="3" eb="6">
      <t>ケッテイゴ</t>
    </rPh>
    <rPh sb="10" eb="11">
      <t>エ</t>
    </rPh>
    <rPh sb="12" eb="13">
      <t>ダイ</t>
    </rPh>
    <rPh sb="14" eb="16">
      <t>キボウ</t>
    </rPh>
    <rPh sb="18" eb="19">
      <t>ダイ</t>
    </rPh>
    <rPh sb="20" eb="22">
      <t>キボウ</t>
    </rPh>
    <rPh sb="25" eb="27">
      <t>シンガク</t>
    </rPh>
    <rPh sb="31" eb="33">
      <t>バアイ</t>
    </rPh>
    <rPh sb="34" eb="36">
      <t>イカ</t>
    </rPh>
    <rPh sb="37" eb="38">
      <t>ダイ</t>
    </rPh>
    <rPh sb="39" eb="41">
      <t>キボウ</t>
    </rPh>
    <rPh sb="43" eb="44">
      <t>ダイ</t>
    </rPh>
    <rPh sb="45" eb="47">
      <t>キボウ</t>
    </rPh>
    <rPh sb="48" eb="50">
      <t>キニュウ</t>
    </rPh>
    <rPh sb="52" eb="54">
      <t>リュウガク</t>
    </rPh>
    <rPh sb="54" eb="55">
      <t>サキ</t>
    </rPh>
    <rPh sb="55" eb="57">
      <t>ダイガク</t>
    </rPh>
    <rPh sb="61" eb="63">
      <t>リュウガク</t>
    </rPh>
    <rPh sb="63" eb="65">
      <t>ケイカク</t>
    </rPh>
    <rPh sb="66" eb="67">
      <t>カギ</t>
    </rPh>
    <rPh sb="69" eb="72">
      <t>サイシンサ</t>
    </rPh>
    <rPh sb="73" eb="75">
      <t>シンセイ</t>
    </rPh>
    <phoneticPr fontId="7"/>
  </si>
  <si>
    <t>願書様式2-5（第5希望）</t>
    <rPh sb="8" eb="9">
      <t>ダイ</t>
    </rPh>
    <rPh sb="10" eb="12">
      <t>キボウ</t>
    </rPh>
    <phoneticPr fontId="7"/>
  </si>
  <si>
    <t>留学先5</t>
    <rPh sb="0" eb="2">
      <t>リュウガク</t>
    </rPh>
    <rPh sb="2" eb="3">
      <t>サキ</t>
    </rPh>
    <phoneticPr fontId="7"/>
  </si>
  <si>
    <t>入学準備コース5</t>
    <phoneticPr fontId="7"/>
  </si>
  <si>
    <t>大学入学準備コース開始前に、第5希望の学士課程の（条件付き）入学許可を得られる</t>
    <phoneticPr fontId="7"/>
  </si>
  <si>
    <r>
      <t>開始前に、第5希望の学士課程の（条件付き）入学許可を得ることができる大学入学準備コースであるかを選択してください。</t>
    </r>
    <r>
      <rPr>
        <u/>
        <sz val="9"/>
        <color theme="1"/>
        <rFont val="メイリオ"/>
        <family val="3"/>
        <charset val="128"/>
      </rPr>
      <t xml:space="preserve">
※この大学入学準備コース開始前に第5希望の学士課程の（条件付き）入学許可は得ることができない場合でも、大学入学準備コース修了後に入学できる可能性がある場合は申請で</t>
    </r>
    <r>
      <rPr>
        <u/>
        <sz val="9"/>
        <rFont val="メイリオ"/>
        <family val="3"/>
        <charset val="128"/>
      </rPr>
      <t>きます。</t>
    </r>
    <r>
      <rPr>
        <b/>
        <u/>
        <sz val="9"/>
        <color rgb="FFFF0000"/>
        <rFont val="メイリオ"/>
        <family val="3"/>
        <charset val="128"/>
      </rPr>
      <t>ただし、大学入学準備コースの支援開始手続き時には、第1希望から第4希望の留学先大学のうち、いずれかの留学先大学における学士課程の（条件付き）入学許可を得ている必要があります。</t>
    </r>
    <rPh sb="0" eb="2">
      <t>カイシ</t>
    </rPh>
    <rPh sb="2" eb="3">
      <t>マエ</t>
    </rPh>
    <rPh sb="5" eb="6">
      <t>ダイ</t>
    </rPh>
    <rPh sb="7" eb="9">
      <t>キボウ</t>
    </rPh>
    <rPh sb="10" eb="12">
      <t>ガクシ</t>
    </rPh>
    <rPh sb="12" eb="14">
      <t>カテイ</t>
    </rPh>
    <rPh sb="16" eb="18">
      <t>ジョウケン</t>
    </rPh>
    <rPh sb="18" eb="19">
      <t>ツ</t>
    </rPh>
    <rPh sb="21" eb="23">
      <t>ニュウガク</t>
    </rPh>
    <rPh sb="23" eb="25">
      <t>キョカ</t>
    </rPh>
    <rPh sb="26" eb="27">
      <t>エ</t>
    </rPh>
    <rPh sb="48" eb="50">
      <t>センタク</t>
    </rPh>
    <rPh sb="70" eb="72">
      <t>カイシ</t>
    </rPh>
    <rPh sb="79" eb="81">
      <t>ガクシ</t>
    </rPh>
    <rPh sb="104" eb="106">
      <t>バアイ</t>
    </rPh>
    <rPh sb="136" eb="138">
      <t>シンセイ</t>
    </rPh>
    <rPh sb="170" eb="172">
      <t>キボウ</t>
    </rPh>
    <rPh sb="202" eb="204">
      <t>ガクシ</t>
    </rPh>
    <phoneticPr fontId="7"/>
  </si>
  <si>
    <t>願書様式2-6（第6希望）</t>
    <rPh sb="8" eb="9">
      <t>ダイ</t>
    </rPh>
    <rPh sb="10" eb="12">
      <t>キボウ</t>
    </rPh>
    <phoneticPr fontId="7"/>
  </si>
  <si>
    <t>留学先6</t>
    <rPh sb="0" eb="2">
      <t>リュウガク</t>
    </rPh>
    <rPh sb="2" eb="3">
      <t>サキ</t>
    </rPh>
    <phoneticPr fontId="7"/>
  </si>
  <si>
    <t>入学準備コース6</t>
    <phoneticPr fontId="7"/>
  </si>
  <si>
    <t>大学入学準備コース開始前に、第6希望の学士課程の（条件付き）入学許可を得られる</t>
    <phoneticPr fontId="7"/>
  </si>
  <si>
    <r>
      <t>開始前に、第6希望の学士課程の（条件付き）入学許可を得ることができる大学入学準備コースであるかを選択してください。</t>
    </r>
    <r>
      <rPr>
        <u/>
        <sz val="9"/>
        <color theme="1"/>
        <rFont val="メイリオ"/>
        <family val="3"/>
        <charset val="128"/>
      </rPr>
      <t xml:space="preserve">
※この大学入学準備コース開始前に第6希望の学士課程の（条件付き）入学許可は得ることができない場合でも、大学入学準備コース修了後に入学できる可能性がある場合は申請で</t>
    </r>
    <r>
      <rPr>
        <u/>
        <sz val="9"/>
        <rFont val="メイリオ"/>
        <family val="3"/>
        <charset val="128"/>
      </rPr>
      <t>きます。</t>
    </r>
    <r>
      <rPr>
        <b/>
        <u/>
        <sz val="9"/>
        <color rgb="FFFF0000"/>
        <rFont val="メイリオ"/>
        <family val="3"/>
        <charset val="128"/>
      </rPr>
      <t>ただし、大学入学準備コースの支援開始手続き時には、第1希望から第4希望の留学先大学のうち、いずれかの留学先大学における学士課程の（条件付き）入学許可を得ている必要があります。</t>
    </r>
    <rPh sb="0" eb="2">
      <t>カイシ</t>
    </rPh>
    <rPh sb="2" eb="3">
      <t>マエ</t>
    </rPh>
    <rPh sb="5" eb="6">
      <t>ダイ</t>
    </rPh>
    <rPh sb="7" eb="9">
      <t>キボウ</t>
    </rPh>
    <rPh sb="10" eb="12">
      <t>ガクシ</t>
    </rPh>
    <rPh sb="12" eb="14">
      <t>カテイ</t>
    </rPh>
    <rPh sb="16" eb="18">
      <t>ジョウケン</t>
    </rPh>
    <rPh sb="18" eb="19">
      <t>ツ</t>
    </rPh>
    <rPh sb="21" eb="23">
      <t>ニュウガク</t>
    </rPh>
    <rPh sb="23" eb="25">
      <t>キョカ</t>
    </rPh>
    <rPh sb="26" eb="27">
      <t>エ</t>
    </rPh>
    <rPh sb="48" eb="50">
      <t>センタク</t>
    </rPh>
    <rPh sb="70" eb="72">
      <t>カイシ</t>
    </rPh>
    <rPh sb="79" eb="81">
      <t>ガクシ</t>
    </rPh>
    <rPh sb="104" eb="106">
      <t>バアイ</t>
    </rPh>
    <rPh sb="136" eb="138">
      <t>シンセイ</t>
    </rPh>
    <rPh sb="170" eb="172">
      <t>キボウ</t>
    </rPh>
    <rPh sb="202" eb="204">
      <t>ガクシ</t>
    </rPh>
    <phoneticPr fontId="7"/>
  </si>
  <si>
    <t>願書様式2-7（第7希望）</t>
    <rPh sb="8" eb="9">
      <t>ダイ</t>
    </rPh>
    <rPh sb="10" eb="12">
      <t>キボウ</t>
    </rPh>
    <phoneticPr fontId="7"/>
  </si>
  <si>
    <t>留学先7</t>
    <rPh sb="0" eb="2">
      <t>リュウガク</t>
    </rPh>
    <rPh sb="2" eb="3">
      <t>サキ</t>
    </rPh>
    <phoneticPr fontId="7"/>
  </si>
  <si>
    <t>入学準備コース7</t>
    <phoneticPr fontId="7"/>
  </si>
  <si>
    <t>大学入学準備コース開始前に、第7希望の学士課程の（条件付き）入学許可を得られる</t>
    <phoneticPr fontId="7"/>
  </si>
  <si>
    <r>
      <t>開始前に、第7希望の学士課程の（条件付き）入学許可を得ることができる大学入学準備コースであるかを選択してください。</t>
    </r>
    <r>
      <rPr>
        <u/>
        <sz val="9"/>
        <color theme="1"/>
        <rFont val="メイリオ"/>
        <family val="3"/>
        <charset val="128"/>
      </rPr>
      <t xml:space="preserve">
※この大学入学準備コース開始前に第7希望の学士課程の（条件付き）入学許可は得ることができない場合でも、大学入学準備コース修了後に入学できる可能性がある場合は申請で</t>
    </r>
    <r>
      <rPr>
        <u/>
        <sz val="9"/>
        <rFont val="メイリオ"/>
        <family val="3"/>
        <charset val="128"/>
      </rPr>
      <t>きます。</t>
    </r>
    <r>
      <rPr>
        <b/>
        <u/>
        <sz val="9"/>
        <color rgb="FFFF0000"/>
        <rFont val="メイリオ"/>
        <family val="3"/>
        <charset val="128"/>
      </rPr>
      <t>ただし、大学入学準備コースの支援開始手続き時には、第1希望から第4希望の留学先大学のうち、いずれかの留学先大学における学士課程の（条件付き）入学許可を得ている必要があります。</t>
    </r>
    <rPh sb="0" eb="2">
      <t>カイシ</t>
    </rPh>
    <rPh sb="2" eb="3">
      <t>マエ</t>
    </rPh>
    <rPh sb="5" eb="6">
      <t>ダイ</t>
    </rPh>
    <rPh sb="7" eb="9">
      <t>キボウ</t>
    </rPh>
    <rPh sb="10" eb="12">
      <t>ガクシ</t>
    </rPh>
    <rPh sb="12" eb="14">
      <t>カテイ</t>
    </rPh>
    <rPh sb="16" eb="18">
      <t>ジョウケン</t>
    </rPh>
    <rPh sb="18" eb="19">
      <t>ツ</t>
    </rPh>
    <rPh sb="21" eb="23">
      <t>ニュウガク</t>
    </rPh>
    <rPh sb="23" eb="25">
      <t>キョカ</t>
    </rPh>
    <rPh sb="26" eb="27">
      <t>エ</t>
    </rPh>
    <rPh sb="48" eb="50">
      <t>センタク</t>
    </rPh>
    <rPh sb="70" eb="72">
      <t>カイシ</t>
    </rPh>
    <rPh sb="79" eb="81">
      <t>ガクシ</t>
    </rPh>
    <rPh sb="104" eb="106">
      <t>バアイ</t>
    </rPh>
    <rPh sb="136" eb="138">
      <t>シンセイ</t>
    </rPh>
    <rPh sb="170" eb="172">
      <t>キボウ</t>
    </rPh>
    <rPh sb="202" eb="204">
      <t>ガクシ</t>
    </rPh>
    <phoneticPr fontId="7"/>
  </si>
  <si>
    <t>願書様式2-8（第8希望）</t>
    <rPh sb="8" eb="9">
      <t>ダイ</t>
    </rPh>
    <rPh sb="10" eb="12">
      <t>キボウ</t>
    </rPh>
    <phoneticPr fontId="7"/>
  </si>
  <si>
    <t>留学先8</t>
    <rPh sb="0" eb="2">
      <t>リュウガク</t>
    </rPh>
    <rPh sb="2" eb="3">
      <t>サキ</t>
    </rPh>
    <phoneticPr fontId="7"/>
  </si>
  <si>
    <t>入学準備コース8</t>
    <phoneticPr fontId="7"/>
  </si>
  <si>
    <t>大学入学準備コース開始前に、第8希望の学士課程の（条件付き）入学許可を得られる</t>
    <phoneticPr fontId="7"/>
  </si>
  <si>
    <r>
      <t>開始前に、第8希望の学士課程の（条件付き）入学許可を得ることができる大学入学準備コースであるかを選択してください。</t>
    </r>
    <r>
      <rPr>
        <u/>
        <sz val="9"/>
        <color theme="1"/>
        <rFont val="メイリオ"/>
        <family val="3"/>
        <charset val="128"/>
      </rPr>
      <t xml:space="preserve">
※この大学入学準備コース開始前に第8希望の学士課程の（条件付き）入学許可は得ることができない場合でも、大学入学準備コース修了後に入学できる可能性がある場合は申請で</t>
    </r>
    <r>
      <rPr>
        <u/>
        <sz val="9"/>
        <rFont val="メイリオ"/>
        <family val="3"/>
        <charset val="128"/>
      </rPr>
      <t>きます。</t>
    </r>
    <r>
      <rPr>
        <b/>
        <u/>
        <sz val="9"/>
        <color rgb="FFFF0000"/>
        <rFont val="メイリオ"/>
        <family val="3"/>
        <charset val="128"/>
      </rPr>
      <t>ただし、大学入学準備コースの支援開始手続き時には、第1希望から第4希望の留学先大学のうち、いずれかの留学先大学における学士課程の（条件付き）入学許可を得ている必要があります。</t>
    </r>
    <rPh sb="0" eb="2">
      <t>カイシ</t>
    </rPh>
    <rPh sb="2" eb="3">
      <t>マエ</t>
    </rPh>
    <rPh sb="5" eb="6">
      <t>ダイ</t>
    </rPh>
    <rPh sb="7" eb="9">
      <t>キボウ</t>
    </rPh>
    <rPh sb="10" eb="12">
      <t>ガクシ</t>
    </rPh>
    <rPh sb="12" eb="14">
      <t>カテイ</t>
    </rPh>
    <rPh sb="16" eb="18">
      <t>ジョウケン</t>
    </rPh>
    <rPh sb="18" eb="19">
      <t>ツ</t>
    </rPh>
    <rPh sb="21" eb="23">
      <t>ニュウガク</t>
    </rPh>
    <rPh sb="23" eb="25">
      <t>キョカ</t>
    </rPh>
    <rPh sb="26" eb="27">
      <t>エ</t>
    </rPh>
    <rPh sb="48" eb="50">
      <t>センタク</t>
    </rPh>
    <rPh sb="70" eb="72">
      <t>カイシ</t>
    </rPh>
    <rPh sb="79" eb="81">
      <t>ガクシ</t>
    </rPh>
    <rPh sb="104" eb="106">
      <t>バアイ</t>
    </rPh>
    <rPh sb="136" eb="138">
      <t>シンセイ</t>
    </rPh>
    <rPh sb="170" eb="172">
      <t>キボウ</t>
    </rPh>
    <rPh sb="202" eb="204">
      <t>ガクシ</t>
    </rPh>
    <phoneticPr fontId="7"/>
  </si>
  <si>
    <t>※「黄色セル」は必須入力です。入力漏れがないかどうかを確認してください。</t>
    <rPh sb="15" eb="17">
      <t>ニュウリョク</t>
    </rPh>
    <rPh sb="17" eb="18">
      <t>モ</t>
    </rPh>
    <rPh sb="27" eb="29">
      <t>カクニン</t>
    </rPh>
    <phoneticPr fontId="7"/>
  </si>
  <si>
    <t>「入力シート」へ戻る</t>
    <rPh sb="1" eb="3">
      <t>ニュウリョク</t>
    </rPh>
    <rPh sb="8" eb="9">
      <t>モド</t>
    </rPh>
    <phoneticPr fontId="6"/>
  </si>
  <si>
    <t>選考管理番号</t>
    <rPh sb="0" eb="2">
      <t>センコウ</t>
    </rPh>
    <rPh sb="2" eb="4">
      <t>カンリ</t>
    </rPh>
    <rPh sb="4" eb="6">
      <t>バンゴウ</t>
    </rPh>
    <phoneticPr fontId="25"/>
  </si>
  <si>
    <t>氏名</t>
    <rPh sb="0" eb="2">
      <t>シメイ</t>
    </rPh>
    <phoneticPr fontId="25"/>
  </si>
  <si>
    <t>氏名</t>
    <rPh sb="0" eb="2">
      <t>シメイ</t>
    </rPh>
    <phoneticPr fontId="7"/>
  </si>
  <si>
    <t>フリガナ</t>
    <phoneticPr fontId="25"/>
  </si>
  <si>
    <t xml:space="preserve">
顔写真</t>
    <rPh sb="1" eb="4">
      <t>カオシャシン</t>
    </rPh>
    <phoneticPr fontId="25"/>
  </si>
  <si>
    <t>ローマ字</t>
    <rPh sb="3" eb="4">
      <t>ジ</t>
    </rPh>
    <phoneticPr fontId="25"/>
  </si>
  <si>
    <t>国籍</t>
    <rPh sb="0" eb="2">
      <t>コクセキ</t>
    </rPh>
    <phoneticPr fontId="25"/>
  </si>
  <si>
    <t>生年月日</t>
    <rPh sb="0" eb="2">
      <t>セイネン</t>
    </rPh>
    <rPh sb="2" eb="4">
      <t>ガッピ</t>
    </rPh>
    <phoneticPr fontId="25"/>
  </si>
  <si>
    <t>年</t>
    <rPh sb="0" eb="1">
      <t>ネン</t>
    </rPh>
    <phoneticPr fontId="6"/>
  </si>
  <si>
    <t>月</t>
    <rPh sb="0" eb="1">
      <t>ガツ</t>
    </rPh>
    <phoneticPr fontId="6"/>
  </si>
  <si>
    <t>日</t>
    <rPh sb="0" eb="1">
      <t>ニチ</t>
    </rPh>
    <phoneticPr fontId="6"/>
  </si>
  <si>
    <t>歳</t>
    <rPh sb="0" eb="1">
      <t>サイ</t>
    </rPh>
    <phoneticPr fontId="25"/>
  </si>
  <si>
    <t>現住所</t>
    <rPh sb="0" eb="3">
      <t>ゲンジュウショ</t>
    </rPh>
    <phoneticPr fontId="25"/>
  </si>
  <si>
    <t>〒</t>
    <phoneticPr fontId="25"/>
  </si>
  <si>
    <t>電話番号</t>
    <rPh sb="0" eb="2">
      <t>デンワ</t>
    </rPh>
    <rPh sb="2" eb="4">
      <t>バンゴウ</t>
    </rPh>
    <phoneticPr fontId="25"/>
  </si>
  <si>
    <t>メールアドレス</t>
    <phoneticPr fontId="25"/>
  </si>
  <si>
    <t>続柄</t>
    <rPh sb="0" eb="2">
      <t>ゾクガラ</t>
    </rPh>
    <phoneticPr fontId="25"/>
  </si>
  <si>
    <t>職業</t>
    <rPh sb="0" eb="2">
      <t>ショクギョウ</t>
    </rPh>
    <phoneticPr fontId="25"/>
  </si>
  <si>
    <t>勤務先</t>
    <rPh sb="0" eb="2">
      <t>キンム</t>
    </rPh>
    <rPh sb="2" eb="3">
      <t>サキ</t>
    </rPh>
    <phoneticPr fontId="6"/>
  </si>
  <si>
    <t>父</t>
    <rPh sb="0" eb="1">
      <t>チチ</t>
    </rPh>
    <phoneticPr fontId="25"/>
  </si>
  <si>
    <t>母</t>
    <rPh sb="0" eb="1">
      <t>ハハ</t>
    </rPh>
    <phoneticPr fontId="25"/>
  </si>
  <si>
    <t>その他家計支持者</t>
    <rPh sb="2" eb="3">
      <t>タ</t>
    </rPh>
    <rPh sb="3" eb="8">
      <t>カケイシジシャ</t>
    </rPh>
    <phoneticPr fontId="7"/>
  </si>
  <si>
    <t>語学要件</t>
    <rPh sb="0" eb="4">
      <t>ゴガクヨウケン</t>
    </rPh>
    <phoneticPr fontId="7"/>
  </si>
  <si>
    <t>留学先大学における主な使用言語</t>
    <phoneticPr fontId="25"/>
  </si>
  <si>
    <t>語学能力試験名</t>
    <phoneticPr fontId="25"/>
  </si>
  <si>
    <t>語学能力試験結果</t>
    <phoneticPr fontId="25"/>
  </si>
  <si>
    <t>語学能力試験結果（総合点）</t>
    <rPh sb="6" eb="8">
      <t>ケッカ</t>
    </rPh>
    <rPh sb="9" eb="12">
      <t>ソウゴウテン</t>
    </rPh>
    <phoneticPr fontId="25"/>
  </si>
  <si>
    <t>高等学校等学業成績</t>
    <rPh sb="0" eb="2">
      <t>コウトウ</t>
    </rPh>
    <rPh sb="2" eb="4">
      <t>ガッコウ</t>
    </rPh>
    <rPh sb="4" eb="5">
      <t>トウ</t>
    </rPh>
    <rPh sb="5" eb="7">
      <t>ガクギョウ</t>
    </rPh>
    <rPh sb="7" eb="9">
      <t>セイセキ</t>
    </rPh>
    <phoneticPr fontId="25"/>
  </si>
  <si>
    <t>高等教育機関への在籍経験</t>
    <rPh sb="0" eb="2">
      <t>コウトウ</t>
    </rPh>
    <rPh sb="2" eb="4">
      <t>キョウイク</t>
    </rPh>
    <rPh sb="4" eb="6">
      <t>キカン</t>
    </rPh>
    <rPh sb="8" eb="10">
      <t>ザイセキ</t>
    </rPh>
    <rPh sb="10" eb="12">
      <t>ケイケン</t>
    </rPh>
    <phoneticPr fontId="25"/>
  </si>
  <si>
    <t>応募状況</t>
    <rPh sb="0" eb="2">
      <t>オウボ</t>
    </rPh>
    <rPh sb="2" eb="4">
      <t>ジョウキョウ</t>
    </rPh>
    <phoneticPr fontId="7"/>
  </si>
  <si>
    <t>応募時の状況</t>
    <rPh sb="0" eb="2">
      <t>オウボ</t>
    </rPh>
    <rPh sb="2" eb="3">
      <t>ジ</t>
    </rPh>
    <rPh sb="4" eb="6">
      <t>ジョウキョウ</t>
    </rPh>
    <phoneticPr fontId="25"/>
  </si>
  <si>
    <t>現在の状況（高校に在籍中ではない場合）</t>
    <rPh sb="0" eb="2">
      <t>ゲンザイ</t>
    </rPh>
    <rPh sb="3" eb="5">
      <t>ジョウキョウ</t>
    </rPh>
    <rPh sb="6" eb="8">
      <t>コウコウ</t>
    </rPh>
    <rPh sb="9" eb="11">
      <t>ザイセキ</t>
    </rPh>
    <rPh sb="11" eb="12">
      <t>ナカ</t>
    </rPh>
    <rPh sb="16" eb="18">
      <t>バアイ</t>
    </rPh>
    <phoneticPr fontId="25"/>
  </si>
  <si>
    <t>勤務先・学校名等</t>
    <rPh sb="0" eb="3">
      <t>キンムサキ</t>
    </rPh>
    <rPh sb="4" eb="7">
      <t>ガッコウメイ</t>
    </rPh>
    <rPh sb="7" eb="8">
      <t>ナド</t>
    </rPh>
    <phoneticPr fontId="25"/>
  </si>
  <si>
    <t>高校卒業資格</t>
    <rPh sb="0" eb="2">
      <t>コウコウ</t>
    </rPh>
    <rPh sb="2" eb="4">
      <t>ソツギョウ</t>
    </rPh>
    <rPh sb="4" eb="6">
      <t>シカク</t>
    </rPh>
    <phoneticPr fontId="25"/>
  </si>
  <si>
    <t>高校卒業資格が「その他」の詳細</t>
    <rPh sb="0" eb="2">
      <t>コウコウ</t>
    </rPh>
    <rPh sb="2" eb="4">
      <t>ソツギョウ</t>
    </rPh>
    <rPh sb="4" eb="6">
      <t>シカク</t>
    </rPh>
    <rPh sb="10" eb="11">
      <t>タ</t>
    </rPh>
    <rPh sb="13" eb="15">
      <t>ショウサイ</t>
    </rPh>
    <phoneticPr fontId="25"/>
  </si>
  <si>
    <t>高等学校等の種類</t>
    <rPh sb="0" eb="2">
      <t>コウトウ</t>
    </rPh>
    <rPh sb="2" eb="4">
      <t>ガッコウ</t>
    </rPh>
    <rPh sb="4" eb="5">
      <t>ナド</t>
    </rPh>
    <rPh sb="6" eb="8">
      <t>シュルイ</t>
    </rPh>
    <phoneticPr fontId="25"/>
  </si>
  <si>
    <t>　</t>
    <phoneticPr fontId="25"/>
  </si>
  <si>
    <t>高等学校等名</t>
    <rPh sb="0" eb="2">
      <t>コウトウ</t>
    </rPh>
    <rPh sb="2" eb="4">
      <t>ガッコウ</t>
    </rPh>
    <rPh sb="4" eb="5">
      <t>トウ</t>
    </rPh>
    <rPh sb="5" eb="6">
      <t>メイ</t>
    </rPh>
    <phoneticPr fontId="25"/>
  </si>
  <si>
    <t>所在地</t>
    <rPh sb="0" eb="3">
      <t>ショザイチ</t>
    </rPh>
    <phoneticPr fontId="25"/>
  </si>
  <si>
    <t>年</t>
    <rPh sb="0" eb="1">
      <t>ネン</t>
    </rPh>
    <phoneticPr fontId="25"/>
  </si>
  <si>
    <t>月</t>
    <rPh sb="0" eb="1">
      <t>ガツ</t>
    </rPh>
    <phoneticPr fontId="25"/>
  </si>
  <si>
    <t>卒業・修了（見込み）</t>
    <rPh sb="0" eb="2">
      <t>ソツギョウ</t>
    </rPh>
    <rPh sb="3" eb="5">
      <t>シュウリョウ</t>
    </rPh>
    <rPh sb="6" eb="8">
      <t>ミコミ</t>
    </rPh>
    <phoneticPr fontId="25"/>
  </si>
  <si>
    <t>その他在籍（した）学校名</t>
    <rPh sb="2" eb="3">
      <t>ホカ</t>
    </rPh>
    <rPh sb="3" eb="5">
      <t>ザイセキ</t>
    </rPh>
    <rPh sb="9" eb="12">
      <t>ガッコウメイ</t>
    </rPh>
    <phoneticPr fontId="25"/>
  </si>
  <si>
    <t>入学（編・転・再入学含む）</t>
    <phoneticPr fontId="25"/>
  </si>
  <si>
    <t>卒業・修了</t>
    <phoneticPr fontId="25"/>
  </si>
  <si>
    <t>その他資格</t>
    <rPh sb="2" eb="3">
      <t>ホカ</t>
    </rPh>
    <rPh sb="3" eb="5">
      <t>シカク</t>
    </rPh>
    <phoneticPr fontId="25"/>
  </si>
  <si>
    <t>国内大学
受験予定数</t>
    <rPh sb="0" eb="2">
      <t>コクナイ</t>
    </rPh>
    <rPh sb="2" eb="4">
      <t>ダイガク</t>
    </rPh>
    <rPh sb="5" eb="7">
      <t>ジュケン</t>
    </rPh>
    <rPh sb="7" eb="10">
      <t>ヨテイスウ</t>
    </rPh>
    <phoneticPr fontId="25"/>
  </si>
  <si>
    <t>海外大学
受験予定数</t>
    <rPh sb="0" eb="2">
      <t>カイガイ</t>
    </rPh>
    <rPh sb="2" eb="4">
      <t>ダイガク</t>
    </rPh>
    <rPh sb="5" eb="7">
      <t>ジュケン</t>
    </rPh>
    <rPh sb="7" eb="10">
      <t>ヨテイスウ</t>
    </rPh>
    <phoneticPr fontId="25"/>
  </si>
  <si>
    <t>海外留学支援制度
申請数</t>
    <rPh sb="0" eb="2">
      <t>カイガイ</t>
    </rPh>
    <rPh sb="2" eb="4">
      <t>リュウガク</t>
    </rPh>
    <rPh sb="4" eb="6">
      <t>シエン</t>
    </rPh>
    <rPh sb="6" eb="8">
      <t>セイド</t>
    </rPh>
    <rPh sb="9" eb="11">
      <t>シンセイ</t>
    </rPh>
    <rPh sb="11" eb="12">
      <t>タイスウ</t>
    </rPh>
    <phoneticPr fontId="25"/>
  </si>
  <si>
    <t>JASSO
海外留学奨学金</t>
    <rPh sb="6" eb="10">
      <t>カイガイリュウガク</t>
    </rPh>
    <rPh sb="10" eb="13">
      <t>ショウガクキン</t>
    </rPh>
    <phoneticPr fontId="25"/>
  </si>
  <si>
    <t>応募実績</t>
    <rPh sb="0" eb="2">
      <t>オウボ</t>
    </rPh>
    <rPh sb="2" eb="4">
      <t>ジッセキ</t>
    </rPh>
    <phoneticPr fontId="25"/>
  </si>
  <si>
    <t>採用実績</t>
    <rPh sb="0" eb="2">
      <t>サイヨウ</t>
    </rPh>
    <rPh sb="2" eb="4">
      <t>ジッセキ</t>
    </rPh>
    <phoneticPr fontId="25"/>
  </si>
  <si>
    <t>JASSO以外
海外留学奨学金</t>
    <rPh sb="5" eb="7">
      <t>イガイ</t>
    </rPh>
    <rPh sb="8" eb="12">
      <t>カイガイリュウガク</t>
    </rPh>
    <rPh sb="12" eb="15">
      <t>ショウガクキン</t>
    </rPh>
    <phoneticPr fontId="25"/>
  </si>
  <si>
    <t>受給実績</t>
    <rPh sb="0" eb="2">
      <t>ジュキュウ</t>
    </rPh>
    <rPh sb="2" eb="4">
      <t>ジッセキ</t>
    </rPh>
    <phoneticPr fontId="25"/>
  </si>
  <si>
    <t>申請中
（又は受給予定）</t>
    <phoneticPr fontId="25"/>
  </si>
  <si>
    <t>渡航歴</t>
    <rPh sb="0" eb="3">
      <t>トコウレキ</t>
    </rPh>
    <phoneticPr fontId="6"/>
  </si>
  <si>
    <t>過去の海外渡航経験について（期間が長い順）</t>
    <rPh sb="0" eb="2">
      <t>カコ</t>
    </rPh>
    <rPh sb="3" eb="5">
      <t>カイガイ</t>
    </rPh>
    <rPh sb="5" eb="7">
      <t>トコウ</t>
    </rPh>
    <rPh sb="7" eb="9">
      <t>ケイケン</t>
    </rPh>
    <phoneticPr fontId="9"/>
  </si>
  <si>
    <t>渡航目的</t>
    <rPh sb="0" eb="2">
      <t>トコウ</t>
    </rPh>
    <rPh sb="2" eb="4">
      <t>モクテキ</t>
    </rPh>
    <phoneticPr fontId="25"/>
  </si>
  <si>
    <t>渡航開始年月</t>
    <rPh sb="0" eb="2">
      <t>トコウ</t>
    </rPh>
    <rPh sb="2" eb="4">
      <t>カイシ</t>
    </rPh>
    <rPh sb="4" eb="6">
      <t>ネンゲツ</t>
    </rPh>
    <phoneticPr fontId="25"/>
  </si>
  <si>
    <t>期間</t>
    <rPh sb="0" eb="2">
      <t>キカン</t>
    </rPh>
    <phoneticPr fontId="25"/>
  </si>
  <si>
    <t>渡航先</t>
    <rPh sb="0" eb="3">
      <t>トコウサキ</t>
    </rPh>
    <phoneticPr fontId="25"/>
  </si>
  <si>
    <t>渡航歴1</t>
    <rPh sb="0" eb="3">
      <t>トコウレキ</t>
    </rPh>
    <phoneticPr fontId="7"/>
  </si>
  <si>
    <t>渡航歴2</t>
    <rPh sb="0" eb="3">
      <t>トコウレキ</t>
    </rPh>
    <phoneticPr fontId="7"/>
  </si>
  <si>
    <t>渡航歴3</t>
    <rPh sb="0" eb="3">
      <t>トコウレキ</t>
    </rPh>
    <phoneticPr fontId="7"/>
  </si>
  <si>
    <t>【第1希望】 留学先大学における留学計画</t>
    <rPh sb="16" eb="18">
      <t>リュウガク</t>
    </rPh>
    <rPh sb="18" eb="20">
      <t>ケイカク</t>
    </rPh>
    <phoneticPr fontId="6"/>
  </si>
  <si>
    <t>学士課程</t>
    <rPh sb="0" eb="2">
      <t>ガクシ</t>
    </rPh>
    <rPh sb="2" eb="4">
      <t>カテイ</t>
    </rPh>
    <phoneticPr fontId="25"/>
  </si>
  <si>
    <t>留学先1</t>
    <rPh sb="0" eb="3">
      <t>リュウガクサキ</t>
    </rPh>
    <phoneticPr fontId="7"/>
  </si>
  <si>
    <t>留学先大学名</t>
  </si>
  <si>
    <t>大学間共同プログラム</t>
    <rPh sb="0" eb="2">
      <t>ダイガク</t>
    </rPh>
    <rPh sb="2" eb="3">
      <t>カン</t>
    </rPh>
    <phoneticPr fontId="6"/>
  </si>
  <si>
    <t>所在地</t>
  </si>
  <si>
    <t>文理種別</t>
  </si>
  <si>
    <t>専攻分野</t>
    <rPh sb="0" eb="2">
      <t>センコウ</t>
    </rPh>
    <rPh sb="2" eb="4">
      <t>ブンヤ</t>
    </rPh>
    <phoneticPr fontId="6"/>
  </si>
  <si>
    <t>専攻</t>
    <rPh sb="0" eb="2">
      <t>センコウ</t>
    </rPh>
    <phoneticPr fontId="6"/>
  </si>
  <si>
    <t>取得予定学位名</t>
  </si>
  <si>
    <t>学位取得期間</t>
    <rPh sb="0" eb="2">
      <t>ガクイ</t>
    </rPh>
    <phoneticPr fontId="6"/>
  </si>
  <si>
    <t>正規の学士課程の開始年月</t>
  </si>
  <si>
    <t>語学要件の有無</t>
    <phoneticPr fontId="6"/>
  </si>
  <si>
    <t>語学要件</t>
    <phoneticPr fontId="6"/>
  </si>
  <si>
    <t>ＵＲＬ</t>
  </si>
  <si>
    <t>大学入学準備コース</t>
  </si>
  <si>
    <t>入学準備コース1</t>
    <rPh sb="0" eb="2">
      <t>ニュウガク</t>
    </rPh>
    <rPh sb="2" eb="4">
      <t>ジュンビ</t>
    </rPh>
    <phoneticPr fontId="7"/>
  </si>
  <si>
    <t>機関名</t>
  </si>
  <si>
    <t>コース名</t>
    <rPh sb="3" eb="4">
      <t>メイ</t>
    </rPh>
    <phoneticPr fontId="6"/>
  </si>
  <si>
    <t>機関の性質</t>
  </si>
  <si>
    <t>大学入学準備コース期間</t>
  </si>
  <si>
    <t>大学入学準備コースの開始年月</t>
  </si>
  <si>
    <t>語学要件の有無</t>
    <rPh sb="0" eb="2">
      <t>ゴガク</t>
    </rPh>
    <rPh sb="2" eb="4">
      <t>ヨウケン</t>
    </rPh>
    <rPh sb="5" eb="7">
      <t>ウム</t>
    </rPh>
    <phoneticPr fontId="6"/>
  </si>
  <si>
    <t>学士課程の入学許可について</t>
    <phoneticPr fontId="6"/>
  </si>
  <si>
    <t>【第2希望】 留学先大学における留学計画</t>
    <rPh sb="16" eb="18">
      <t>リュウガク</t>
    </rPh>
    <rPh sb="18" eb="20">
      <t>ケイカク</t>
    </rPh>
    <phoneticPr fontId="6"/>
  </si>
  <si>
    <t>留学先2</t>
    <rPh sb="0" eb="3">
      <t>リュウガクサキ</t>
    </rPh>
    <phoneticPr fontId="7"/>
  </si>
  <si>
    <t>語学要件</t>
  </si>
  <si>
    <t>入学準備コース2</t>
    <rPh sb="0" eb="2">
      <t>ニュウガク</t>
    </rPh>
    <rPh sb="2" eb="4">
      <t>ジュンビ</t>
    </rPh>
    <phoneticPr fontId="7"/>
  </si>
  <si>
    <t>【第3希望】 留学先大学における留学計画</t>
    <rPh sb="16" eb="18">
      <t>リュウガク</t>
    </rPh>
    <rPh sb="18" eb="20">
      <t>ケイカク</t>
    </rPh>
    <phoneticPr fontId="6"/>
  </si>
  <si>
    <t>留学先3</t>
    <rPh sb="0" eb="3">
      <t>リュウガクサキ</t>
    </rPh>
    <phoneticPr fontId="7"/>
  </si>
  <si>
    <t>入学準備コース3</t>
    <rPh sb="0" eb="2">
      <t>ニュウガク</t>
    </rPh>
    <rPh sb="2" eb="4">
      <t>ジュンビ</t>
    </rPh>
    <phoneticPr fontId="7"/>
  </si>
  <si>
    <t>【第4希望】 留学先大学における留学計画</t>
    <rPh sb="16" eb="18">
      <t>リュウガク</t>
    </rPh>
    <rPh sb="18" eb="20">
      <t>ケイカク</t>
    </rPh>
    <phoneticPr fontId="6"/>
  </si>
  <si>
    <t>留学先4</t>
    <rPh sb="0" eb="3">
      <t>リュウガクサキ</t>
    </rPh>
    <phoneticPr fontId="7"/>
  </si>
  <si>
    <t>入学準備コース4</t>
    <rPh sb="0" eb="2">
      <t>ニュウガク</t>
    </rPh>
    <rPh sb="2" eb="4">
      <t>ジュンビ</t>
    </rPh>
    <phoneticPr fontId="7"/>
  </si>
  <si>
    <t>【第5希望】 留学先大学における留学計画</t>
    <rPh sb="16" eb="18">
      <t>リュウガク</t>
    </rPh>
    <rPh sb="18" eb="20">
      <t>ケイカク</t>
    </rPh>
    <phoneticPr fontId="6"/>
  </si>
  <si>
    <t>留学先5</t>
    <rPh sb="0" eb="3">
      <t>リュウガクサキ</t>
    </rPh>
    <phoneticPr fontId="7"/>
  </si>
  <si>
    <t>入学準備コース5</t>
    <rPh sb="0" eb="2">
      <t>ニュウガク</t>
    </rPh>
    <rPh sb="2" eb="4">
      <t>ジュンビ</t>
    </rPh>
    <phoneticPr fontId="7"/>
  </si>
  <si>
    <t>【第6希望】 留学先大学における留学計画</t>
    <rPh sb="16" eb="18">
      <t>リュウガク</t>
    </rPh>
    <rPh sb="18" eb="20">
      <t>ケイカク</t>
    </rPh>
    <phoneticPr fontId="6"/>
  </si>
  <si>
    <t>留学先6</t>
    <rPh sb="0" eb="3">
      <t>リュウガクサキ</t>
    </rPh>
    <phoneticPr fontId="7"/>
  </si>
  <si>
    <t>入学準備コース6</t>
    <rPh sb="0" eb="2">
      <t>ニュウガク</t>
    </rPh>
    <rPh sb="2" eb="4">
      <t>ジュンビ</t>
    </rPh>
    <phoneticPr fontId="7"/>
  </si>
  <si>
    <t>【第7希望】 留学先大学における留学計画</t>
    <rPh sb="16" eb="18">
      <t>リュウガク</t>
    </rPh>
    <rPh sb="18" eb="20">
      <t>ケイカク</t>
    </rPh>
    <phoneticPr fontId="6"/>
  </si>
  <si>
    <t>留学先7</t>
    <rPh sb="0" eb="3">
      <t>リュウガクサキ</t>
    </rPh>
    <phoneticPr fontId="7"/>
  </si>
  <si>
    <t>入学準備コース7</t>
    <rPh sb="0" eb="2">
      <t>ニュウガク</t>
    </rPh>
    <rPh sb="2" eb="4">
      <t>ジュンビ</t>
    </rPh>
    <phoneticPr fontId="7"/>
  </si>
  <si>
    <t>【第8希望】 留学先大学における留学計画</t>
    <rPh sb="16" eb="18">
      <t>リュウガク</t>
    </rPh>
    <rPh sb="18" eb="20">
      <t>ケイカク</t>
    </rPh>
    <phoneticPr fontId="6"/>
  </si>
  <si>
    <t>留学先8</t>
    <rPh sb="0" eb="3">
      <t>リュウガクサキ</t>
    </rPh>
    <phoneticPr fontId="7"/>
  </si>
  <si>
    <t>入学準備コース8</t>
    <rPh sb="0" eb="2">
      <t>ニュウガク</t>
    </rPh>
    <rPh sb="2" eb="4">
      <t>ジュンビ</t>
    </rPh>
    <phoneticPr fontId="7"/>
  </si>
  <si>
    <t>「入力シート」へ戻る</t>
    <rPh sb="1" eb="3">
      <t>ニュウリョク</t>
    </rPh>
    <rPh sb="8" eb="9">
      <t>モド</t>
    </rPh>
    <phoneticPr fontId="7"/>
  </si>
  <si>
    <t>国・地域コード</t>
  </si>
  <si>
    <t>国・地域名</t>
  </si>
  <si>
    <t>アジア</t>
  </si>
  <si>
    <t>台湾</t>
  </si>
  <si>
    <t>バングラデシュ</t>
  </si>
  <si>
    <t>ブータン</t>
  </si>
  <si>
    <t>ブルネイ</t>
  </si>
  <si>
    <t>カンボジア</t>
  </si>
  <si>
    <t>中国</t>
  </si>
  <si>
    <t>香港</t>
  </si>
  <si>
    <t>インド</t>
  </si>
  <si>
    <t>インドネシア</t>
  </si>
  <si>
    <t>大韓民国</t>
  </si>
  <si>
    <t>ラオス</t>
  </si>
  <si>
    <t>マカオ</t>
  </si>
  <si>
    <t>マレーシア</t>
  </si>
  <si>
    <t>モンゴル</t>
  </si>
  <si>
    <t>ミャンマー</t>
  </si>
  <si>
    <t>ネパール</t>
  </si>
  <si>
    <t>パキスタン</t>
  </si>
  <si>
    <t>フィリピン</t>
  </si>
  <si>
    <t>シンガポール</t>
  </si>
  <si>
    <t>スリランカ</t>
  </si>
  <si>
    <t>タイ</t>
  </si>
  <si>
    <t>ベトナム</t>
  </si>
  <si>
    <t>東ティモール</t>
  </si>
  <si>
    <t>モルディブ</t>
  </si>
  <si>
    <t>中南米</t>
  </si>
  <si>
    <t>アルゼンチン</t>
  </si>
  <si>
    <t>ボリビア</t>
  </si>
  <si>
    <t>ブラジル</t>
  </si>
  <si>
    <t>チリ</t>
  </si>
  <si>
    <t>コロンビア</t>
  </si>
  <si>
    <t>コスタリカ</t>
  </si>
  <si>
    <t>キューバ</t>
  </si>
  <si>
    <t>ドミニカ共和国</t>
  </si>
  <si>
    <t>エクアドル</t>
  </si>
  <si>
    <t>エルサルバドル</t>
  </si>
  <si>
    <t>グアテマラ</t>
  </si>
  <si>
    <t>ホンジュラス</t>
  </si>
  <si>
    <t>ジャマイカ</t>
  </si>
  <si>
    <t>メキシコ</t>
  </si>
  <si>
    <t>ニカラグア</t>
  </si>
  <si>
    <t>パナマ</t>
  </si>
  <si>
    <t>パラグアイ</t>
  </si>
  <si>
    <t>ペルー</t>
  </si>
  <si>
    <t>トリニダード・トバゴ</t>
  </si>
  <si>
    <t>ウルグアイ</t>
  </si>
  <si>
    <t>ベネズエラ</t>
  </si>
  <si>
    <t>ハイチ</t>
  </si>
  <si>
    <t>中近東</t>
  </si>
  <si>
    <t>バーレーン</t>
  </si>
  <si>
    <t>イラン</t>
  </si>
  <si>
    <t>イラク</t>
  </si>
  <si>
    <t>イスラエル</t>
  </si>
  <si>
    <t>ヨルダン</t>
  </si>
  <si>
    <t>クウェート</t>
  </si>
  <si>
    <t>レバノン</t>
  </si>
  <si>
    <t>オマーン</t>
  </si>
  <si>
    <t>カタール</t>
  </si>
  <si>
    <t>サウジアラビア</t>
  </si>
  <si>
    <t>シリア</t>
  </si>
  <si>
    <t>トルコ</t>
  </si>
  <si>
    <t>アラブ首長国連邦</t>
  </si>
  <si>
    <t>イエメン</t>
  </si>
  <si>
    <t>パレスチナ</t>
  </si>
  <si>
    <t>アフガニスタン</t>
  </si>
  <si>
    <t>アフリカ</t>
  </si>
  <si>
    <t>アルジェリア</t>
  </si>
  <si>
    <t>カメルーン</t>
  </si>
  <si>
    <t>コンゴ共和国</t>
  </si>
  <si>
    <t>コートジボワール</t>
  </si>
  <si>
    <t>エジプト</t>
  </si>
  <si>
    <t>エチオピア</t>
  </si>
  <si>
    <t>ガボン</t>
  </si>
  <si>
    <t>ガーナ</t>
  </si>
  <si>
    <t>ギニア</t>
  </si>
  <si>
    <t>ケニア</t>
  </si>
  <si>
    <t>リベリア</t>
  </si>
  <si>
    <t>リビア</t>
  </si>
  <si>
    <t>マダガスカル</t>
  </si>
  <si>
    <t>モーリタニア</t>
  </si>
  <si>
    <t>モロッコ</t>
  </si>
  <si>
    <t>ナイジェリア</t>
  </si>
  <si>
    <t>セネガル</t>
  </si>
  <si>
    <t>南アフリカ</t>
  </si>
  <si>
    <t>スーダン共和国</t>
  </si>
  <si>
    <t>タンザニア</t>
  </si>
  <si>
    <t>チュニジア</t>
  </si>
  <si>
    <t>コンゴ民主共和国</t>
  </si>
  <si>
    <t>ザンビア</t>
  </si>
  <si>
    <t>ジンバブエ</t>
  </si>
  <si>
    <t>チャド</t>
  </si>
  <si>
    <t>ウガンダ</t>
  </si>
  <si>
    <t>ボツワナ</t>
  </si>
  <si>
    <t>南スーダン共和国</t>
  </si>
  <si>
    <t>シエラレオネ</t>
  </si>
  <si>
    <t>モザンビーク</t>
  </si>
  <si>
    <t>ベナン共和国</t>
  </si>
  <si>
    <t>ガンビア</t>
  </si>
  <si>
    <t>ナミビア</t>
  </si>
  <si>
    <t>ニジェール</t>
  </si>
  <si>
    <t>マラウイ</t>
  </si>
  <si>
    <t>ジブチ</t>
  </si>
  <si>
    <t>ルワンダ</t>
  </si>
  <si>
    <t>ブルンジ</t>
  </si>
  <si>
    <t>レソト</t>
  </si>
  <si>
    <t>北米</t>
  </si>
  <si>
    <t>カナダ</t>
  </si>
  <si>
    <t>アメリカ合衆国</t>
  </si>
  <si>
    <t>オセアニア</t>
  </si>
  <si>
    <t>オーストラリア</t>
  </si>
  <si>
    <t>ニュージーランド</t>
  </si>
  <si>
    <t>パプアニューギニア</t>
  </si>
  <si>
    <t>パラオ</t>
  </si>
  <si>
    <t>マーシャル諸島</t>
  </si>
  <si>
    <t>ミクロネシア</t>
  </si>
  <si>
    <t>フィジー諸島</t>
  </si>
  <si>
    <t>キリバス</t>
  </si>
  <si>
    <t>ナウル</t>
  </si>
  <si>
    <t>ソロモン諸島</t>
  </si>
  <si>
    <t>トンガ</t>
  </si>
  <si>
    <t>ツバル</t>
  </si>
  <si>
    <t>バヌアツ</t>
  </si>
  <si>
    <t>サモア</t>
  </si>
  <si>
    <t>クック諸島</t>
  </si>
  <si>
    <t>ニウエ</t>
  </si>
  <si>
    <t>トケラウ諸島</t>
  </si>
  <si>
    <t>ニューカレドニア</t>
  </si>
  <si>
    <t>ヨーロッパ</t>
  </si>
  <si>
    <t>アルバニア</t>
  </si>
  <si>
    <t>オーストリア</t>
  </si>
  <si>
    <t>エストニア</t>
  </si>
  <si>
    <t>ラトビア</t>
  </si>
  <si>
    <t>リトアニア</t>
  </si>
  <si>
    <t>ベルギー</t>
  </si>
  <si>
    <t>ブルガリア</t>
  </si>
  <si>
    <t>ベラルーシ</t>
  </si>
  <si>
    <t>カザフスタン</t>
  </si>
  <si>
    <t>ウクライナ</t>
  </si>
  <si>
    <t>ウズベキスタン</t>
  </si>
  <si>
    <t>クロアチア</t>
  </si>
  <si>
    <t>チェコ</t>
  </si>
  <si>
    <t>デンマーク</t>
  </si>
  <si>
    <t>フィンランド</t>
  </si>
  <si>
    <t>フランス</t>
  </si>
  <si>
    <t>ドイツ</t>
  </si>
  <si>
    <t>ギリシャ</t>
  </si>
  <si>
    <t>ハンガリー</t>
  </si>
  <si>
    <t>アイスランド</t>
  </si>
  <si>
    <t>アイルランド</t>
  </si>
  <si>
    <t>イタリア</t>
  </si>
  <si>
    <t>ルクセンブルク</t>
  </si>
  <si>
    <t>マルタ</t>
  </si>
  <si>
    <t>北マケドニア</t>
  </si>
  <si>
    <t>オランダ</t>
  </si>
  <si>
    <t>ノルウェー</t>
  </si>
  <si>
    <t>ポーランド</t>
  </si>
  <si>
    <t>ポルトガル</t>
  </si>
  <si>
    <t>ルーマニア</t>
  </si>
  <si>
    <t>ロシア</t>
  </si>
  <si>
    <t>スロバキア</t>
  </si>
  <si>
    <t>スロベニア</t>
  </si>
  <si>
    <t>スペイン</t>
  </si>
  <si>
    <t>スウェーデン</t>
  </si>
  <si>
    <t>スイス</t>
  </si>
  <si>
    <t>英国</t>
  </si>
  <si>
    <t>セルビア</t>
  </si>
  <si>
    <t>ボスニア・ヘルツェゴビナ</t>
  </si>
  <si>
    <t>キルギス</t>
  </si>
  <si>
    <t>タジキスタン</t>
  </si>
  <si>
    <t>モンテネグロ</t>
  </si>
  <si>
    <t>アゼルバイジャン</t>
  </si>
  <si>
    <t>リヒテンシュタイン</t>
  </si>
  <si>
    <t>ジョージア</t>
  </si>
  <si>
    <t>アルメニア</t>
  </si>
  <si>
    <t>コソボ</t>
  </si>
  <si>
    <t>トルクメニスタン</t>
  </si>
  <si>
    <t>モルドバ</t>
  </si>
  <si>
    <t>キプロス</t>
  </si>
  <si>
    <t>地方</t>
    <rPh sb="0" eb="2">
      <t>チホウ</t>
    </rPh>
    <phoneticPr fontId="6"/>
  </si>
  <si>
    <t>都道府県</t>
    <rPh sb="0" eb="4">
      <t>トドウフケン</t>
    </rPh>
    <phoneticPr fontId="6"/>
  </si>
  <si>
    <t>01</t>
    <phoneticPr fontId="6"/>
  </si>
  <si>
    <t>北海道</t>
    <rPh sb="0" eb="3">
      <t>ホッカイドウ</t>
    </rPh>
    <phoneticPr fontId="6"/>
  </si>
  <si>
    <t>02</t>
    <phoneticPr fontId="6"/>
  </si>
  <si>
    <t>東北</t>
    <rPh sb="0" eb="2">
      <t>トウホク</t>
    </rPh>
    <phoneticPr fontId="6"/>
  </si>
  <si>
    <t>青森県</t>
    <rPh sb="0" eb="3">
      <t>アオモリケン</t>
    </rPh>
    <phoneticPr fontId="6"/>
  </si>
  <si>
    <t>03</t>
    <phoneticPr fontId="6"/>
  </si>
  <si>
    <t>岩手県</t>
    <rPh sb="0" eb="3">
      <t>イワテケン</t>
    </rPh>
    <phoneticPr fontId="6"/>
  </si>
  <si>
    <t>04</t>
  </si>
  <si>
    <t>宮城県</t>
    <rPh sb="0" eb="3">
      <t>ミヤギケン</t>
    </rPh>
    <phoneticPr fontId="6"/>
  </si>
  <si>
    <t>05</t>
  </si>
  <si>
    <t>秋田県</t>
    <rPh sb="0" eb="3">
      <t>アキタケン</t>
    </rPh>
    <phoneticPr fontId="6"/>
  </si>
  <si>
    <t>06</t>
  </si>
  <si>
    <t>山形県</t>
    <phoneticPr fontId="6"/>
  </si>
  <si>
    <t>07</t>
  </si>
  <si>
    <t>福島県</t>
    <rPh sb="0" eb="2">
      <t>フクシマ</t>
    </rPh>
    <rPh sb="2" eb="3">
      <t>ケン</t>
    </rPh>
    <phoneticPr fontId="6"/>
  </si>
  <si>
    <t>08</t>
  </si>
  <si>
    <t>関東</t>
    <rPh sb="0" eb="2">
      <t>カントウ</t>
    </rPh>
    <phoneticPr fontId="6"/>
  </si>
  <si>
    <t>茨城県</t>
    <rPh sb="0" eb="3">
      <t>イバラキケン</t>
    </rPh>
    <phoneticPr fontId="6"/>
  </si>
  <si>
    <t>09</t>
  </si>
  <si>
    <t>栃木県</t>
    <rPh sb="0" eb="3">
      <t>トチギケン</t>
    </rPh>
    <phoneticPr fontId="6"/>
  </si>
  <si>
    <t>10</t>
  </si>
  <si>
    <t>群馬県</t>
    <rPh sb="0" eb="2">
      <t>グンマ</t>
    </rPh>
    <rPh sb="2" eb="3">
      <t>ケン</t>
    </rPh>
    <phoneticPr fontId="6"/>
  </si>
  <si>
    <t>11</t>
  </si>
  <si>
    <t>埼玉県</t>
    <rPh sb="0" eb="2">
      <t>サイタマ</t>
    </rPh>
    <rPh sb="2" eb="3">
      <t>ケン</t>
    </rPh>
    <phoneticPr fontId="6"/>
  </si>
  <si>
    <t>12</t>
  </si>
  <si>
    <t>千葉県</t>
    <rPh sb="0" eb="3">
      <t>チバケン</t>
    </rPh>
    <phoneticPr fontId="6"/>
  </si>
  <si>
    <t>13</t>
  </si>
  <si>
    <t>東京都</t>
    <rPh sb="0" eb="3">
      <t>トウキョウト</t>
    </rPh>
    <phoneticPr fontId="6"/>
  </si>
  <si>
    <t>14</t>
  </si>
  <si>
    <t>神奈川県</t>
    <rPh sb="0" eb="4">
      <t>カナガワケン</t>
    </rPh>
    <phoneticPr fontId="6"/>
  </si>
  <si>
    <t>15</t>
  </si>
  <si>
    <t>北陸・甲信</t>
    <rPh sb="0" eb="2">
      <t>ホクリク</t>
    </rPh>
    <rPh sb="3" eb="5">
      <t>コウシン</t>
    </rPh>
    <phoneticPr fontId="6"/>
  </si>
  <si>
    <t>新潟県</t>
    <rPh sb="0" eb="2">
      <t>ニイガタ</t>
    </rPh>
    <rPh sb="2" eb="3">
      <t>ケン</t>
    </rPh>
    <phoneticPr fontId="6"/>
  </si>
  <si>
    <t>16</t>
  </si>
  <si>
    <t>富山県</t>
    <rPh sb="0" eb="2">
      <t>トヤマ</t>
    </rPh>
    <rPh sb="2" eb="3">
      <t>ケン</t>
    </rPh>
    <phoneticPr fontId="6"/>
  </si>
  <si>
    <t>17</t>
  </si>
  <si>
    <t>石川県</t>
    <rPh sb="0" eb="2">
      <t>イシカワ</t>
    </rPh>
    <rPh sb="2" eb="3">
      <t>ケン</t>
    </rPh>
    <phoneticPr fontId="6"/>
  </si>
  <si>
    <t>18</t>
  </si>
  <si>
    <t>福井県</t>
    <rPh sb="0" eb="3">
      <t>フクイケン</t>
    </rPh>
    <phoneticPr fontId="6"/>
  </si>
  <si>
    <t>19</t>
  </si>
  <si>
    <t>山梨県</t>
    <rPh sb="0" eb="2">
      <t>ヤマナシ</t>
    </rPh>
    <rPh sb="2" eb="3">
      <t>ケン</t>
    </rPh>
    <phoneticPr fontId="6"/>
  </si>
  <si>
    <t>20</t>
  </si>
  <si>
    <t>長野県</t>
    <rPh sb="0" eb="2">
      <t>ナガノ</t>
    </rPh>
    <rPh sb="2" eb="3">
      <t>ケン</t>
    </rPh>
    <phoneticPr fontId="6"/>
  </si>
  <si>
    <t>21</t>
  </si>
  <si>
    <t>東海</t>
    <rPh sb="0" eb="2">
      <t>トウカイ</t>
    </rPh>
    <phoneticPr fontId="6"/>
  </si>
  <si>
    <t>岐阜県</t>
    <rPh sb="0" eb="3">
      <t>ギフケン</t>
    </rPh>
    <phoneticPr fontId="6"/>
  </si>
  <si>
    <t>22</t>
  </si>
  <si>
    <t>静岡県</t>
    <rPh sb="0" eb="2">
      <t>シズオカ</t>
    </rPh>
    <rPh sb="2" eb="3">
      <t>ケン</t>
    </rPh>
    <phoneticPr fontId="6"/>
  </si>
  <si>
    <t>23</t>
  </si>
  <si>
    <t>愛知県</t>
    <rPh sb="0" eb="3">
      <t>アイチケン</t>
    </rPh>
    <phoneticPr fontId="6"/>
  </si>
  <si>
    <t>24</t>
  </si>
  <si>
    <t>三重県</t>
    <rPh sb="0" eb="3">
      <t>ミエケン</t>
    </rPh>
    <phoneticPr fontId="6"/>
  </si>
  <si>
    <t>25</t>
  </si>
  <si>
    <t>近畿</t>
    <rPh sb="0" eb="2">
      <t>キンキ</t>
    </rPh>
    <phoneticPr fontId="6"/>
  </si>
  <si>
    <t>滋賀県</t>
    <rPh sb="0" eb="3">
      <t>シガケン</t>
    </rPh>
    <phoneticPr fontId="6"/>
  </si>
  <si>
    <t>26</t>
  </si>
  <si>
    <t>京都府</t>
    <rPh sb="0" eb="3">
      <t>キョウトフ</t>
    </rPh>
    <phoneticPr fontId="6"/>
  </si>
  <si>
    <t>27</t>
  </si>
  <si>
    <t>大阪府</t>
    <rPh sb="0" eb="3">
      <t>オオサカフ</t>
    </rPh>
    <phoneticPr fontId="6"/>
  </si>
  <si>
    <t>28</t>
  </si>
  <si>
    <t>兵庫県</t>
    <rPh sb="0" eb="2">
      <t>ヒョウゴ</t>
    </rPh>
    <rPh sb="2" eb="3">
      <t>ケン</t>
    </rPh>
    <phoneticPr fontId="6"/>
  </si>
  <si>
    <t>29</t>
  </si>
  <si>
    <t>奈良県</t>
    <rPh sb="0" eb="3">
      <t>ナラケン</t>
    </rPh>
    <phoneticPr fontId="6"/>
  </si>
  <si>
    <t>30</t>
  </si>
  <si>
    <t>和歌山県</t>
    <rPh sb="0" eb="4">
      <t>ワカヤマケン</t>
    </rPh>
    <phoneticPr fontId="6"/>
  </si>
  <si>
    <t>31</t>
  </si>
  <si>
    <t>中国</t>
    <rPh sb="0" eb="2">
      <t>チュウゴク</t>
    </rPh>
    <phoneticPr fontId="6"/>
  </si>
  <si>
    <t>鳥取県</t>
    <rPh sb="0" eb="3">
      <t>トットリケン</t>
    </rPh>
    <phoneticPr fontId="6"/>
  </si>
  <si>
    <t>32</t>
  </si>
  <si>
    <t>島根県</t>
    <rPh sb="0" eb="3">
      <t>シマネケン</t>
    </rPh>
    <phoneticPr fontId="6"/>
  </si>
  <si>
    <t>33</t>
  </si>
  <si>
    <t>岡山県</t>
    <rPh sb="0" eb="3">
      <t>オカヤマケン</t>
    </rPh>
    <phoneticPr fontId="6"/>
  </si>
  <si>
    <t>34</t>
  </si>
  <si>
    <t>広島県</t>
    <rPh sb="0" eb="2">
      <t>ヒロシマ</t>
    </rPh>
    <rPh sb="2" eb="3">
      <t>ケン</t>
    </rPh>
    <phoneticPr fontId="6"/>
  </si>
  <si>
    <t>35</t>
  </si>
  <si>
    <t>山口県</t>
    <rPh sb="0" eb="2">
      <t>ヤマグチ</t>
    </rPh>
    <rPh sb="2" eb="3">
      <t>ケン</t>
    </rPh>
    <phoneticPr fontId="6"/>
  </si>
  <si>
    <t>36</t>
  </si>
  <si>
    <t>四国</t>
    <rPh sb="0" eb="2">
      <t>シコク</t>
    </rPh>
    <phoneticPr fontId="6"/>
  </si>
  <si>
    <t>徳島県</t>
    <rPh sb="0" eb="2">
      <t>トクシマ</t>
    </rPh>
    <rPh sb="2" eb="3">
      <t>ケン</t>
    </rPh>
    <phoneticPr fontId="6"/>
  </si>
  <si>
    <t>37</t>
  </si>
  <si>
    <t>香川県</t>
    <rPh sb="0" eb="3">
      <t>カガワケン</t>
    </rPh>
    <phoneticPr fontId="6"/>
  </si>
  <si>
    <t>38</t>
  </si>
  <si>
    <t>愛媛県</t>
    <rPh sb="0" eb="2">
      <t>エヒメ</t>
    </rPh>
    <rPh sb="2" eb="3">
      <t>ケン</t>
    </rPh>
    <phoneticPr fontId="6"/>
  </si>
  <si>
    <t>39</t>
  </si>
  <si>
    <t>高知県</t>
    <rPh sb="0" eb="3">
      <t>コウチケン</t>
    </rPh>
    <phoneticPr fontId="6"/>
  </si>
  <si>
    <t>40</t>
  </si>
  <si>
    <t>九州</t>
    <rPh sb="0" eb="2">
      <t>キュウシュウ</t>
    </rPh>
    <phoneticPr fontId="6"/>
  </si>
  <si>
    <t>福岡県</t>
    <rPh sb="0" eb="2">
      <t>フクオカ</t>
    </rPh>
    <rPh sb="2" eb="3">
      <t>ケン</t>
    </rPh>
    <phoneticPr fontId="6"/>
  </si>
  <si>
    <t>41</t>
  </si>
  <si>
    <t>佐賀県</t>
    <rPh sb="0" eb="3">
      <t>サガケン</t>
    </rPh>
    <phoneticPr fontId="6"/>
  </si>
  <si>
    <t>42</t>
  </si>
  <si>
    <t>長崎県</t>
    <rPh sb="0" eb="3">
      <t>ナガサキケン</t>
    </rPh>
    <phoneticPr fontId="6"/>
  </si>
  <si>
    <t>43</t>
  </si>
  <si>
    <t>熊本県</t>
    <rPh sb="0" eb="2">
      <t>クマモト</t>
    </rPh>
    <rPh sb="2" eb="3">
      <t>ケン</t>
    </rPh>
    <phoneticPr fontId="6"/>
  </si>
  <si>
    <t>44</t>
  </si>
  <si>
    <t>大分県</t>
    <rPh sb="0" eb="3">
      <t>オオイタケン</t>
    </rPh>
    <phoneticPr fontId="6"/>
  </si>
  <si>
    <t>45</t>
  </si>
  <si>
    <t>宮崎県</t>
    <rPh sb="0" eb="3">
      <t>ミヤザキケン</t>
    </rPh>
    <phoneticPr fontId="6"/>
  </si>
  <si>
    <t>46</t>
  </si>
  <si>
    <t>鹿児島県</t>
    <rPh sb="0" eb="3">
      <t>カゴシマ</t>
    </rPh>
    <rPh sb="3" eb="4">
      <t>ケン</t>
    </rPh>
    <phoneticPr fontId="6"/>
  </si>
  <si>
    <t>47</t>
  </si>
  <si>
    <t>沖縄県</t>
    <rPh sb="0" eb="2">
      <t>オキナワ</t>
    </rPh>
    <rPh sb="2" eb="3">
      <t>ケン</t>
    </rPh>
    <phoneticPr fontId="6"/>
  </si>
  <si>
    <t>○「留学計画の分野」</t>
    <rPh sb="2" eb="4">
      <t>リュウガク</t>
    </rPh>
    <rPh sb="4" eb="6">
      <t>ケイカク</t>
    </rPh>
    <rPh sb="7" eb="9">
      <t>ブンヤ</t>
    </rPh>
    <phoneticPr fontId="25"/>
  </si>
  <si>
    <t>※選択肢から選択してください。</t>
    <rPh sb="1" eb="4">
      <t>センタクシ</t>
    </rPh>
    <rPh sb="6" eb="8">
      <t>センタク</t>
    </rPh>
    <phoneticPr fontId="25"/>
  </si>
  <si>
    <t>※複数の分野を横断している場合は、より比重が大きい分野のコードを入力してください。</t>
    <rPh sb="1" eb="3">
      <t>フクスウ</t>
    </rPh>
    <rPh sb="4" eb="6">
      <t>ブンヤ</t>
    </rPh>
    <rPh sb="7" eb="9">
      <t>オウダン</t>
    </rPh>
    <rPh sb="13" eb="15">
      <t>バアイ</t>
    </rPh>
    <rPh sb="19" eb="21">
      <t>ヒジュウ</t>
    </rPh>
    <rPh sb="22" eb="23">
      <t>オオ</t>
    </rPh>
    <rPh sb="25" eb="27">
      <t>ブンヤ</t>
    </rPh>
    <rPh sb="32" eb="34">
      <t>ニュウリョク</t>
    </rPh>
    <phoneticPr fontId="25"/>
  </si>
  <si>
    <t>大分類</t>
    <rPh sb="0" eb="3">
      <t>ダイブンルイ</t>
    </rPh>
    <phoneticPr fontId="25"/>
  </si>
  <si>
    <t>中分類</t>
    <rPh sb="0" eb="3">
      <t>チュウブンルイ</t>
    </rPh>
    <phoneticPr fontId="25"/>
  </si>
  <si>
    <t>ｺｰﾄﾞ</t>
    <phoneticPr fontId="7"/>
  </si>
  <si>
    <t>小分類</t>
    <rPh sb="0" eb="1">
      <t>チイ</t>
    </rPh>
    <rPh sb="1" eb="3">
      <t>ブンルイ</t>
    </rPh>
    <phoneticPr fontId="25"/>
  </si>
  <si>
    <t>文系（文学・語学・教育・社会学等）　</t>
    <rPh sb="0" eb="2">
      <t>ブンケイ</t>
    </rPh>
    <rPh sb="3" eb="5">
      <t>ブンガク</t>
    </rPh>
    <rPh sb="6" eb="8">
      <t>ゴガク</t>
    </rPh>
    <rPh sb="9" eb="11">
      <t>キョウイク</t>
    </rPh>
    <rPh sb="12" eb="15">
      <t>シャカイガク</t>
    </rPh>
    <rPh sb="15" eb="16">
      <t>トウ</t>
    </rPh>
    <phoneticPr fontId="25"/>
  </si>
  <si>
    <t>人文科学系</t>
    <rPh sb="0" eb="2">
      <t>ジンブン</t>
    </rPh>
    <rPh sb="2" eb="4">
      <t>カガク</t>
    </rPh>
    <rPh sb="4" eb="5">
      <t>ケイ</t>
    </rPh>
    <phoneticPr fontId="25"/>
  </si>
  <si>
    <t>01</t>
  </si>
  <si>
    <t>文学</t>
  </si>
  <si>
    <t>02</t>
  </si>
  <si>
    <t>語学</t>
    <rPh sb="0" eb="2">
      <t>ゴガク</t>
    </rPh>
    <phoneticPr fontId="25"/>
  </si>
  <si>
    <t>03</t>
  </si>
  <si>
    <t>文化学</t>
  </si>
  <si>
    <t>歴史学・地理学</t>
    <rPh sb="0" eb="2">
      <t>レキシ</t>
    </rPh>
    <rPh sb="2" eb="3">
      <t>ガク</t>
    </rPh>
    <phoneticPr fontId="25"/>
  </si>
  <si>
    <t>哲学(宗教学を含む)</t>
    <rPh sb="0" eb="2">
      <t>テツガク</t>
    </rPh>
    <rPh sb="7" eb="8">
      <t>フク</t>
    </rPh>
    <phoneticPr fontId="25"/>
  </si>
  <si>
    <t>心理学</t>
  </si>
  <si>
    <t>ｺﾐｭﾆｹｰｼｮﾝ学</t>
    <rPh sb="9" eb="10">
      <t>ガク</t>
    </rPh>
    <phoneticPr fontId="25"/>
  </si>
  <si>
    <t>社会科学系</t>
    <rPh sb="0" eb="2">
      <t>シャカイ</t>
    </rPh>
    <rPh sb="2" eb="3">
      <t>カ</t>
    </rPh>
    <rPh sb="3" eb="4">
      <t>ガク</t>
    </rPh>
    <rPh sb="4" eb="5">
      <t>ケイ</t>
    </rPh>
    <phoneticPr fontId="25"/>
  </si>
  <si>
    <t>法学・法律学</t>
  </si>
  <si>
    <t>政治学</t>
  </si>
  <si>
    <t>経済学</t>
    <rPh sb="0" eb="3">
      <t>ケイザイガク</t>
    </rPh>
    <phoneticPr fontId="25"/>
  </si>
  <si>
    <t>商学(貿易・会計・流通・ﾋﾞｼﾞﾈｽ系を含む)</t>
    <rPh sb="18" eb="19">
      <t>ケイ</t>
    </rPh>
    <phoneticPr fontId="25"/>
  </si>
  <si>
    <t>観光学</t>
    <rPh sb="0" eb="3">
      <t>カンコウガク</t>
    </rPh>
    <phoneticPr fontId="25"/>
  </si>
  <si>
    <t>経営学</t>
  </si>
  <si>
    <t>MBA(経営学修士)</t>
    <rPh sb="4" eb="7">
      <t>ケイエイガク</t>
    </rPh>
    <rPh sb="7" eb="9">
      <t>シュウシ</t>
    </rPh>
    <phoneticPr fontId="25"/>
  </si>
  <si>
    <t>経営情報学</t>
    <rPh sb="0" eb="2">
      <t>ケイエイ</t>
    </rPh>
    <rPh sb="2" eb="4">
      <t>ジョウホウ</t>
    </rPh>
    <rPh sb="4" eb="5">
      <t>ガク</t>
    </rPh>
    <phoneticPr fontId="25"/>
  </si>
  <si>
    <t>社会学</t>
    <rPh sb="0" eb="3">
      <t>シャカイガク</t>
    </rPh>
    <phoneticPr fontId="25"/>
  </si>
  <si>
    <t>放送・新聞・ﾒﾃﾞｨｱ</t>
    <rPh sb="0" eb="2">
      <t>ホウソウ</t>
    </rPh>
    <rPh sb="3" eb="5">
      <t>シンブン</t>
    </rPh>
    <phoneticPr fontId="25"/>
  </si>
  <si>
    <t>社会福祉学</t>
    <rPh sb="0" eb="2">
      <t>シャカイ</t>
    </rPh>
    <rPh sb="2" eb="4">
      <t>フクシ</t>
    </rPh>
    <rPh sb="4" eb="5">
      <t>ガク</t>
    </rPh>
    <phoneticPr fontId="25"/>
  </si>
  <si>
    <t>教育学系</t>
  </si>
  <si>
    <t>教育学(教員養成含む)</t>
  </si>
  <si>
    <r>
      <t>理系（理学・工学・農学・医学等）</t>
    </r>
    <r>
      <rPr>
        <b/>
        <sz val="9"/>
        <rFont val="ＭＳ Ｐゴシック"/>
        <family val="3"/>
        <charset val="128"/>
      </rPr>
      <t>　</t>
    </r>
    <rPh sb="0" eb="2">
      <t>リケイ</t>
    </rPh>
    <rPh sb="3" eb="5">
      <t>リガク</t>
    </rPh>
    <rPh sb="6" eb="8">
      <t>コウガク</t>
    </rPh>
    <rPh sb="9" eb="11">
      <t>ノウガク</t>
    </rPh>
    <rPh sb="12" eb="14">
      <t>イガク</t>
    </rPh>
    <rPh sb="14" eb="15">
      <t>トウ</t>
    </rPh>
    <phoneticPr fontId="25"/>
  </si>
  <si>
    <t>理学系</t>
    <rPh sb="0" eb="3">
      <t>リガクケイ</t>
    </rPh>
    <phoneticPr fontId="25"/>
  </si>
  <si>
    <t>数学・情報科学・統計学</t>
    <rPh sb="8" eb="11">
      <t>トウケイガク</t>
    </rPh>
    <phoneticPr fontId="25"/>
  </si>
  <si>
    <t>物理学(天文学を含む)</t>
  </si>
  <si>
    <t>化学</t>
  </si>
  <si>
    <t>生物学</t>
  </si>
  <si>
    <t>地学</t>
  </si>
  <si>
    <t>資源学</t>
    <rPh sb="0" eb="2">
      <t>シゲン</t>
    </rPh>
    <rPh sb="2" eb="3">
      <t>ガク</t>
    </rPh>
    <phoneticPr fontId="25"/>
  </si>
  <si>
    <t>工学系</t>
    <rPh sb="0" eb="3">
      <t>コウガクケイ</t>
    </rPh>
    <phoneticPr fontId="25"/>
  </si>
  <si>
    <t>機械工学(自動車工学を含む)</t>
    <rPh sb="0" eb="2">
      <t>キカイ</t>
    </rPh>
    <rPh sb="2" eb="4">
      <t>コウガク</t>
    </rPh>
    <rPh sb="5" eb="8">
      <t>ジドウシャ</t>
    </rPh>
    <rPh sb="8" eb="10">
      <t>コウガク</t>
    </rPh>
    <rPh sb="11" eb="12">
      <t>フク</t>
    </rPh>
    <phoneticPr fontId="25"/>
  </si>
  <si>
    <t>電気電子工学・電気・電子</t>
    <rPh sb="0" eb="2">
      <t>デンキ</t>
    </rPh>
    <rPh sb="2" eb="4">
      <t>デンシ</t>
    </rPh>
    <rPh sb="4" eb="5">
      <t>コウ</t>
    </rPh>
    <rPh sb="5" eb="6">
      <t>ガク</t>
    </rPh>
    <rPh sb="7" eb="9">
      <t>デンキ</t>
    </rPh>
    <rPh sb="10" eb="12">
      <t>デンシ</t>
    </rPh>
    <phoneticPr fontId="25"/>
  </si>
  <si>
    <t>情報工学・ｺﾝﾋﾟｭｰﾀｰ</t>
    <rPh sb="0" eb="2">
      <t>ジョウホウ</t>
    </rPh>
    <rPh sb="2" eb="4">
      <t>コウガク</t>
    </rPh>
    <phoneticPr fontId="25"/>
  </si>
  <si>
    <t>土木工学</t>
    <rPh sb="0" eb="2">
      <t>ドボク</t>
    </rPh>
    <rPh sb="2" eb="4">
      <t>コウガク</t>
    </rPh>
    <phoneticPr fontId="25"/>
  </si>
  <si>
    <t>建築学(環境ﾃﾞｻﾞｲﾝ・都市ﾃﾞｻﾞｲﾝを含む)</t>
    <rPh sb="0" eb="3">
      <t>ケンチクガク</t>
    </rPh>
    <rPh sb="4" eb="6">
      <t>カンキョウ</t>
    </rPh>
    <rPh sb="22" eb="23">
      <t>フク</t>
    </rPh>
    <phoneticPr fontId="25"/>
  </si>
  <si>
    <t>応用化学</t>
    <rPh sb="0" eb="2">
      <t>オウヨウ</t>
    </rPh>
    <rPh sb="2" eb="4">
      <t>カガク</t>
    </rPh>
    <phoneticPr fontId="25"/>
  </si>
  <si>
    <t>応用物理学</t>
  </si>
  <si>
    <t>応用生物学(生物工学)</t>
    <rPh sb="0" eb="2">
      <t>オウヨウ</t>
    </rPh>
    <rPh sb="2" eb="5">
      <t>セイブツガク</t>
    </rPh>
    <phoneticPr fontId="25"/>
  </si>
  <si>
    <t>原子力工学</t>
    <rPh sb="0" eb="3">
      <t>ゲンシリョク</t>
    </rPh>
    <rPh sb="3" eb="5">
      <t>コウガク</t>
    </rPh>
    <phoneticPr fontId="25"/>
  </si>
  <si>
    <t>資源工学</t>
    <rPh sb="0" eb="2">
      <t>シゲン</t>
    </rPh>
    <rPh sb="2" eb="4">
      <t>コウガク</t>
    </rPh>
    <phoneticPr fontId="25"/>
  </si>
  <si>
    <t>材料工学</t>
    <rPh sb="0" eb="2">
      <t>ザイリョウ</t>
    </rPh>
    <rPh sb="2" eb="4">
      <t>コウガク</t>
    </rPh>
    <phoneticPr fontId="25"/>
  </si>
  <si>
    <t>船舶・海洋工学・商船学</t>
    <rPh sb="0" eb="2">
      <t>センパク</t>
    </rPh>
    <rPh sb="3" eb="5">
      <t>カイヨウ</t>
    </rPh>
    <rPh sb="5" eb="7">
      <t>コウガク</t>
    </rPh>
    <rPh sb="10" eb="11">
      <t>ガク</t>
    </rPh>
    <phoneticPr fontId="25"/>
  </si>
  <si>
    <t>航空・宇宙工学</t>
    <rPh sb="0" eb="2">
      <t>コウクウ</t>
    </rPh>
    <rPh sb="3" eb="5">
      <t>ウチュウ</t>
    </rPh>
    <rPh sb="5" eb="7">
      <t>コウガク</t>
    </rPh>
    <phoneticPr fontId="25"/>
  </si>
  <si>
    <t>経営・管理工学</t>
    <rPh sb="0" eb="2">
      <t>ケイエイ</t>
    </rPh>
    <rPh sb="3" eb="5">
      <t>カンリ</t>
    </rPh>
    <rPh sb="5" eb="7">
      <t>コウガク</t>
    </rPh>
    <phoneticPr fontId="25"/>
  </si>
  <si>
    <t>画像工学・光工学</t>
    <rPh sb="0" eb="2">
      <t>ガゾウ</t>
    </rPh>
    <rPh sb="2" eb="4">
      <t>コウガク</t>
    </rPh>
    <rPh sb="5" eb="6">
      <t>ヒカリ</t>
    </rPh>
    <rPh sb="6" eb="8">
      <t>コウガク</t>
    </rPh>
    <phoneticPr fontId="25"/>
  </si>
  <si>
    <t>医用工学</t>
    <rPh sb="0" eb="2">
      <t>イヨウ</t>
    </rPh>
    <rPh sb="2" eb="4">
      <t>コウガク</t>
    </rPh>
    <phoneticPr fontId="25"/>
  </si>
  <si>
    <t>農･水産・獣医系</t>
    <rPh sb="0" eb="1">
      <t>ノウ</t>
    </rPh>
    <rPh sb="2" eb="4">
      <t>スイサン</t>
    </rPh>
    <rPh sb="5" eb="7">
      <t>ジュウイ</t>
    </rPh>
    <rPh sb="7" eb="8">
      <t>ケイ</t>
    </rPh>
    <phoneticPr fontId="25"/>
  </si>
  <si>
    <t>農学</t>
    <rPh sb="0" eb="2">
      <t>ノウガク</t>
    </rPh>
    <phoneticPr fontId="25"/>
  </si>
  <si>
    <t>農芸化学</t>
    <rPh sb="0" eb="2">
      <t>ノウゲイ</t>
    </rPh>
    <rPh sb="2" eb="4">
      <t>カガク</t>
    </rPh>
    <phoneticPr fontId="25"/>
  </si>
  <si>
    <t>農業工学</t>
    <rPh sb="0" eb="2">
      <t>ノウギョウ</t>
    </rPh>
    <rPh sb="2" eb="4">
      <t>コウガク</t>
    </rPh>
    <phoneticPr fontId="25"/>
  </si>
  <si>
    <t>農業経済学</t>
    <rPh sb="0" eb="2">
      <t>ノウギョウ</t>
    </rPh>
    <rPh sb="2" eb="4">
      <t>ケイザイ</t>
    </rPh>
    <rPh sb="4" eb="5">
      <t>ガク</t>
    </rPh>
    <phoneticPr fontId="25"/>
  </si>
  <si>
    <t>森林科学</t>
    <rPh sb="0" eb="2">
      <t>シンリン</t>
    </rPh>
    <rPh sb="2" eb="4">
      <t>カガク</t>
    </rPh>
    <phoneticPr fontId="25"/>
  </si>
  <si>
    <t>生物生産学・生物資源学</t>
    <rPh sb="0" eb="2">
      <t>セイブツ</t>
    </rPh>
    <rPh sb="2" eb="4">
      <t>セイサン</t>
    </rPh>
    <rPh sb="6" eb="8">
      <t>セイブツ</t>
    </rPh>
    <rPh sb="8" eb="10">
      <t>シゲン</t>
    </rPh>
    <rPh sb="10" eb="11">
      <t>ガク</t>
    </rPh>
    <phoneticPr fontId="25"/>
  </si>
  <si>
    <t>48</t>
  </si>
  <si>
    <t>水産学</t>
    <rPh sb="0" eb="3">
      <t>スイサンガク</t>
    </rPh>
    <phoneticPr fontId="25"/>
  </si>
  <si>
    <t>49</t>
  </si>
  <si>
    <t>畜産学・獣医学</t>
  </si>
  <si>
    <t>50</t>
  </si>
  <si>
    <t>動物(畜産、獣医学以外)</t>
  </si>
  <si>
    <t>医療・保健学系</t>
    <rPh sb="0" eb="2">
      <t>イリョウ</t>
    </rPh>
    <rPh sb="3" eb="5">
      <t>ホケン</t>
    </rPh>
    <rPh sb="5" eb="6">
      <t>ガク</t>
    </rPh>
    <rPh sb="6" eb="7">
      <t>ケイ</t>
    </rPh>
    <phoneticPr fontId="25"/>
  </si>
  <si>
    <t>51</t>
  </si>
  <si>
    <t>医学</t>
    <rPh sb="0" eb="2">
      <t>イガク</t>
    </rPh>
    <phoneticPr fontId="25"/>
  </si>
  <si>
    <t>52</t>
  </si>
  <si>
    <t>歯学・歯科技工・歯科衛生</t>
    <rPh sb="0" eb="2">
      <t>シガク</t>
    </rPh>
    <rPh sb="3" eb="4">
      <t>ハ</t>
    </rPh>
    <rPh sb="4" eb="5">
      <t>カ</t>
    </rPh>
    <rPh sb="5" eb="7">
      <t>ギコウ</t>
    </rPh>
    <rPh sb="8" eb="10">
      <t>シカ</t>
    </rPh>
    <rPh sb="10" eb="12">
      <t>エイセイ</t>
    </rPh>
    <phoneticPr fontId="25"/>
  </si>
  <si>
    <t>53</t>
  </si>
  <si>
    <t>薬学</t>
    <rPh sb="0" eb="2">
      <t>ヤクガク</t>
    </rPh>
    <phoneticPr fontId="25"/>
  </si>
  <si>
    <t>54</t>
  </si>
  <si>
    <t>看護学・看護・介護</t>
    <rPh sb="0" eb="2">
      <t>カンゴ</t>
    </rPh>
    <rPh sb="2" eb="3">
      <t>ガク</t>
    </rPh>
    <rPh sb="4" eb="6">
      <t>カンゴ</t>
    </rPh>
    <rPh sb="7" eb="9">
      <t>カイゴ</t>
    </rPh>
    <phoneticPr fontId="25"/>
  </si>
  <si>
    <t>55</t>
  </si>
  <si>
    <t>保健学・衛生学</t>
    <rPh sb="0" eb="2">
      <t>ホケン</t>
    </rPh>
    <rPh sb="2" eb="3">
      <t>ガク</t>
    </rPh>
    <phoneticPr fontId="25"/>
  </si>
  <si>
    <t>56</t>
  </si>
  <si>
    <t>栄養学</t>
  </si>
  <si>
    <t>57</t>
  </si>
  <si>
    <t>臨床工学・医療技術・作業療法・理学療法</t>
    <rPh sb="0" eb="2">
      <t>リンショウ</t>
    </rPh>
    <rPh sb="2" eb="4">
      <t>コウガク</t>
    </rPh>
    <phoneticPr fontId="25"/>
  </si>
  <si>
    <t>文系・理系複合分野</t>
    <rPh sb="0" eb="2">
      <t>ブンケイ</t>
    </rPh>
    <rPh sb="3" eb="5">
      <t>リケイ</t>
    </rPh>
    <rPh sb="5" eb="7">
      <t>フクゴウ</t>
    </rPh>
    <rPh sb="7" eb="9">
      <t>ブンヤ</t>
    </rPh>
    <phoneticPr fontId="25"/>
  </si>
  <si>
    <t>生活科学系</t>
    <rPh sb="0" eb="2">
      <t>セイカツ</t>
    </rPh>
    <rPh sb="2" eb="4">
      <t>カガク</t>
    </rPh>
    <rPh sb="4" eb="5">
      <t>ケイ</t>
    </rPh>
    <phoneticPr fontId="25"/>
  </si>
  <si>
    <t>58</t>
  </si>
  <si>
    <t>家政学・生活科学</t>
    <rPh sb="0" eb="3">
      <t>カセイガク</t>
    </rPh>
    <rPh sb="4" eb="6">
      <t>セイカツ</t>
    </rPh>
    <rPh sb="6" eb="8">
      <t>カガク</t>
    </rPh>
    <phoneticPr fontId="25"/>
  </si>
  <si>
    <t>59</t>
  </si>
  <si>
    <t>食物学・調理・栄養</t>
    <rPh sb="0" eb="3">
      <t>ショクモツガク</t>
    </rPh>
    <phoneticPr fontId="25"/>
  </si>
  <si>
    <t>60</t>
  </si>
  <si>
    <t>被服学・服飾・ﾌｧｯｼｮﾝ</t>
    <rPh sb="0" eb="3">
      <t>ヒフクガク</t>
    </rPh>
    <phoneticPr fontId="25"/>
  </si>
  <si>
    <t>61</t>
  </si>
  <si>
    <t>住居学</t>
    <rPh sb="0" eb="2">
      <t>ジュウキョ</t>
    </rPh>
    <rPh sb="2" eb="3">
      <t>ガク</t>
    </rPh>
    <phoneticPr fontId="25"/>
  </si>
  <si>
    <t>62</t>
  </si>
  <si>
    <t>児童学・子ども学</t>
    <rPh sb="4" eb="5">
      <t>コ</t>
    </rPh>
    <rPh sb="7" eb="8">
      <t>ガク</t>
    </rPh>
    <phoneticPr fontId="25"/>
  </si>
  <si>
    <t>63</t>
  </si>
  <si>
    <t>理容・美容</t>
    <rPh sb="0" eb="2">
      <t>リヨウ</t>
    </rPh>
    <rPh sb="3" eb="5">
      <t>ビヨウ</t>
    </rPh>
    <phoneticPr fontId="25"/>
  </si>
  <si>
    <t>芸術学系</t>
    <rPh sb="0" eb="2">
      <t>ゲイジュツ</t>
    </rPh>
    <rPh sb="2" eb="3">
      <t>ガク</t>
    </rPh>
    <rPh sb="3" eb="4">
      <t>ケイ</t>
    </rPh>
    <phoneticPr fontId="25"/>
  </si>
  <si>
    <t>64</t>
  </si>
  <si>
    <t>美術</t>
  </si>
  <si>
    <t>65</t>
  </si>
  <si>
    <t>工芸</t>
  </si>
  <si>
    <t>66</t>
  </si>
  <si>
    <t>ﾃﾞｻﾞｲﾝ</t>
  </si>
  <si>
    <t>67</t>
  </si>
  <si>
    <t>音楽</t>
    <rPh sb="0" eb="2">
      <t>オンガク</t>
    </rPh>
    <phoneticPr fontId="25"/>
  </si>
  <si>
    <t>68</t>
  </si>
  <si>
    <t>視覚･映像、演劇、CG(ｱﾆﾒ・ﾏﾝｶﾞ・声優以外)</t>
    <rPh sb="0" eb="2">
      <t>シカク</t>
    </rPh>
    <rPh sb="3" eb="5">
      <t>エイゾウ</t>
    </rPh>
    <rPh sb="6" eb="8">
      <t>エンゲキ</t>
    </rPh>
    <rPh sb="21" eb="23">
      <t>セイユウ</t>
    </rPh>
    <rPh sb="23" eb="25">
      <t>イガイ</t>
    </rPh>
    <phoneticPr fontId="25"/>
  </si>
  <si>
    <t>69</t>
  </si>
  <si>
    <t>ｱﾆﾒ・ﾏﾝｶﾞ・声優</t>
    <rPh sb="9" eb="11">
      <t>セイユウ</t>
    </rPh>
    <phoneticPr fontId="25"/>
  </si>
  <si>
    <t>総合・学際部系</t>
  </si>
  <si>
    <t>70</t>
  </si>
  <si>
    <t>教養学</t>
  </si>
  <si>
    <t>71</t>
  </si>
  <si>
    <t>総合科学</t>
  </si>
  <si>
    <t>72</t>
  </si>
  <si>
    <t>人間科学</t>
  </si>
  <si>
    <t>73</t>
  </si>
  <si>
    <t>国際関係学</t>
    <phoneticPr fontId="6"/>
  </si>
  <si>
    <t>74</t>
  </si>
  <si>
    <t>国際文化学</t>
  </si>
  <si>
    <t>75</t>
  </si>
  <si>
    <t>ｽﾎﾟｰﾂ科学･健康科学</t>
    <rPh sb="5" eb="7">
      <t>カガク</t>
    </rPh>
    <rPh sb="8" eb="10">
      <t>ケンコウ</t>
    </rPh>
    <rPh sb="10" eb="12">
      <t>カガク</t>
    </rPh>
    <phoneticPr fontId="25"/>
  </si>
  <si>
    <t>76</t>
  </si>
  <si>
    <t>環境学</t>
    <rPh sb="0" eb="3">
      <t>カンキョウガク</t>
    </rPh>
    <phoneticPr fontId="25"/>
  </si>
  <si>
    <t>未来テクノロジー分野</t>
    <rPh sb="0" eb="2">
      <t>ミライ</t>
    </rPh>
    <rPh sb="8" eb="10">
      <t>ブンヤ</t>
    </rPh>
    <phoneticPr fontId="25"/>
  </si>
  <si>
    <t>77</t>
  </si>
  <si>
    <t>AI（機械学習等）</t>
    <rPh sb="3" eb="5">
      <t>キカイ</t>
    </rPh>
    <rPh sb="5" eb="7">
      <t>ガクシュウ</t>
    </rPh>
    <rPh sb="7" eb="8">
      <t>トウ</t>
    </rPh>
    <phoneticPr fontId="25"/>
  </si>
  <si>
    <t>78</t>
  </si>
  <si>
    <t>AR/VR</t>
  </si>
  <si>
    <t>79</t>
  </si>
  <si>
    <t>IoT</t>
  </si>
  <si>
    <t>80</t>
  </si>
  <si>
    <t>オープンソースソフトウェア</t>
  </si>
  <si>
    <t>81</t>
  </si>
  <si>
    <t>情報・サイバーセキュリティ</t>
    <rPh sb="0" eb="2">
      <t>ジョウホウ</t>
    </rPh>
    <phoneticPr fontId="25"/>
  </si>
  <si>
    <t>82</t>
  </si>
  <si>
    <t>スーパー・量子コンピューティング</t>
    <rPh sb="5" eb="7">
      <t>リョウシ</t>
    </rPh>
    <phoneticPr fontId="25"/>
  </si>
  <si>
    <t>83</t>
  </si>
  <si>
    <t>データサイエンス</t>
  </si>
  <si>
    <t>84</t>
  </si>
  <si>
    <t>ロボティクス</t>
  </si>
  <si>
    <t>【コード（月）】</t>
    <rPh sb="5" eb="6">
      <t>ツキ</t>
    </rPh>
    <phoneticPr fontId="6"/>
  </si>
  <si>
    <t>【コード（日）】</t>
    <rPh sb="5" eb="6">
      <t>ヒ</t>
    </rPh>
    <phoneticPr fontId="6"/>
  </si>
  <si>
    <t>【支援開始年月】</t>
    <rPh sb="1" eb="3">
      <t>シエン</t>
    </rPh>
    <rPh sb="3" eb="5">
      <t>カイシ</t>
    </rPh>
    <rPh sb="5" eb="7">
      <t>ネンゲツ</t>
    </rPh>
    <phoneticPr fontId="6"/>
  </si>
  <si>
    <t>選択肢</t>
    <rPh sb="0" eb="3">
      <t>センタクシ</t>
    </rPh>
    <phoneticPr fontId="6"/>
  </si>
  <si>
    <t>【性別コード】</t>
    <phoneticPr fontId="6"/>
  </si>
  <si>
    <t>【国籍コード】</t>
    <phoneticPr fontId="6"/>
  </si>
  <si>
    <t>【父母（不明の場合）】</t>
    <rPh sb="1" eb="2">
      <t>チチ</t>
    </rPh>
    <rPh sb="2" eb="3">
      <t>ハハ</t>
    </rPh>
    <rPh sb="4" eb="6">
      <t>フメイ</t>
    </rPh>
    <rPh sb="7" eb="9">
      <t>バアイ</t>
    </rPh>
    <phoneticPr fontId="6"/>
  </si>
  <si>
    <t>【所得証明書提出】</t>
    <rPh sb="1" eb="3">
      <t>ショトク</t>
    </rPh>
    <rPh sb="3" eb="6">
      <t>ショウメイショ</t>
    </rPh>
    <rPh sb="6" eb="8">
      <t>テイシュツ</t>
    </rPh>
    <phoneticPr fontId="6"/>
  </si>
  <si>
    <t>【職業コード】</t>
    <rPh sb="1" eb="3">
      <t>ショクギョウ</t>
    </rPh>
    <phoneticPr fontId="6"/>
  </si>
  <si>
    <t>【続柄コード】</t>
    <rPh sb="1" eb="3">
      <t>ゾクガラ</t>
    </rPh>
    <phoneticPr fontId="6"/>
  </si>
  <si>
    <t>【使用言語コード】</t>
    <rPh sb="1" eb="3">
      <t>シヨウ</t>
    </rPh>
    <rPh sb="3" eb="5">
      <t>ゲンゴ</t>
    </rPh>
    <phoneticPr fontId="6"/>
  </si>
  <si>
    <t>【英語能力試験コード】</t>
    <rPh sb="1" eb="3">
      <t>エイゴ</t>
    </rPh>
    <rPh sb="3" eb="5">
      <t>ノウリョク</t>
    </rPh>
    <rPh sb="5" eb="7">
      <t>シケン</t>
    </rPh>
    <phoneticPr fontId="6"/>
  </si>
  <si>
    <t>【学部語学能力コード】</t>
    <rPh sb="1" eb="3">
      <t>ガクブ</t>
    </rPh>
    <rPh sb="3" eb="5">
      <t>ゴガク</t>
    </rPh>
    <rPh sb="5" eb="7">
      <t>ノウリョク</t>
    </rPh>
    <phoneticPr fontId="6"/>
  </si>
  <si>
    <t>【高等学校等の成績コード】</t>
    <rPh sb="1" eb="3">
      <t>コウトウ</t>
    </rPh>
    <rPh sb="3" eb="5">
      <t>ガッコウ</t>
    </rPh>
    <rPh sb="5" eb="6">
      <t>トウ</t>
    </rPh>
    <rPh sb="7" eb="9">
      <t>セイセキ</t>
    </rPh>
    <phoneticPr fontId="6"/>
  </si>
  <si>
    <t>【高等教育機関コード】</t>
    <phoneticPr fontId="6"/>
  </si>
  <si>
    <t>【高校在籍中コード】</t>
    <rPh sb="1" eb="3">
      <t>コウコウ</t>
    </rPh>
    <rPh sb="3" eb="5">
      <t>ザイセキ</t>
    </rPh>
    <rPh sb="5" eb="6">
      <t>ナカ</t>
    </rPh>
    <phoneticPr fontId="6"/>
  </si>
  <si>
    <t>【学部応募時の状態コード】</t>
    <rPh sb="1" eb="3">
      <t>ガクブ</t>
    </rPh>
    <rPh sb="3" eb="5">
      <t>オウボ</t>
    </rPh>
    <rPh sb="5" eb="6">
      <t>ジ</t>
    </rPh>
    <rPh sb="7" eb="9">
      <t>ジョウタイ</t>
    </rPh>
    <phoneticPr fontId="6"/>
  </si>
  <si>
    <t>【学部最終学歴コード】</t>
    <rPh sb="1" eb="3">
      <t>ガクブ</t>
    </rPh>
    <rPh sb="3" eb="5">
      <t>サイシュウ</t>
    </rPh>
    <rPh sb="5" eb="7">
      <t>ガクレキ</t>
    </rPh>
    <phoneticPr fontId="6"/>
  </si>
  <si>
    <t>【高校課程コード】</t>
    <rPh sb="3" eb="5">
      <t>カテイ</t>
    </rPh>
    <phoneticPr fontId="6"/>
  </si>
  <si>
    <t>【高校設置者コード】</t>
    <phoneticPr fontId="6"/>
  </si>
  <si>
    <t>【所在地コード】</t>
    <phoneticPr fontId="6"/>
  </si>
  <si>
    <t>【入学状態コード】</t>
    <rPh sb="1" eb="3">
      <t>ニュウガク</t>
    </rPh>
    <rPh sb="3" eb="5">
      <t>ジョウタイ</t>
    </rPh>
    <phoneticPr fontId="6"/>
  </si>
  <si>
    <t>【校数コード】</t>
    <rPh sb="1" eb="3">
      <t>コウスウ</t>
    </rPh>
    <phoneticPr fontId="6"/>
  </si>
  <si>
    <t>【転出等コード】</t>
    <phoneticPr fontId="6"/>
  </si>
  <si>
    <t>【申請中奨学金コード】</t>
    <rPh sb="1" eb="4">
      <t>シンセイチュウ</t>
    </rPh>
    <rPh sb="4" eb="7">
      <t>ショウガクキン</t>
    </rPh>
    <phoneticPr fontId="6"/>
  </si>
  <si>
    <t>【受験予定校数】</t>
    <rPh sb="1" eb="3">
      <t>ジュケン</t>
    </rPh>
    <rPh sb="3" eb="5">
      <t>ヨテイ</t>
    </rPh>
    <rPh sb="5" eb="7">
      <t>コウスウ</t>
    </rPh>
    <phoneticPr fontId="6"/>
  </si>
  <si>
    <t>【機構奨学金応募実績コード】</t>
    <rPh sb="1" eb="3">
      <t>キコウ</t>
    </rPh>
    <rPh sb="3" eb="6">
      <t>ショウガクキン</t>
    </rPh>
    <phoneticPr fontId="6"/>
  </si>
  <si>
    <t>【機構奨学金採用実績コード】</t>
    <rPh sb="1" eb="3">
      <t>キコウ</t>
    </rPh>
    <rPh sb="3" eb="6">
      <t>ショウガクキン</t>
    </rPh>
    <rPh sb="6" eb="8">
      <t>サイヨウ</t>
    </rPh>
    <phoneticPr fontId="6"/>
  </si>
  <si>
    <r>
      <t>【過去の受給状況</t>
    </r>
    <r>
      <rPr>
        <u/>
        <sz val="9"/>
        <color theme="1"/>
        <rFont val="メイリオ"/>
        <family val="3"/>
        <charset val="128"/>
      </rPr>
      <t>コード</t>
    </r>
    <r>
      <rPr>
        <sz val="9"/>
        <color theme="1"/>
        <rFont val="メイリオ"/>
        <family val="3"/>
        <charset val="128"/>
      </rPr>
      <t>】</t>
    </r>
    <rPh sb="1" eb="3">
      <t>カコ</t>
    </rPh>
    <rPh sb="4" eb="8">
      <t>ジュキュウジョウキョウ</t>
    </rPh>
    <phoneticPr fontId="6"/>
  </si>
  <si>
    <t>【海外経験の有無コード】</t>
    <rPh sb="1" eb="3">
      <t>カイガイ</t>
    </rPh>
    <rPh sb="3" eb="5">
      <t>ケイケン</t>
    </rPh>
    <rPh sb="6" eb="8">
      <t>ウム</t>
    </rPh>
    <phoneticPr fontId="6"/>
  </si>
  <si>
    <t>【海外経験（形態）コード】</t>
    <rPh sb="1" eb="3">
      <t>カイガイ</t>
    </rPh>
    <rPh sb="3" eb="5">
      <t>ケイケン</t>
    </rPh>
    <rPh sb="6" eb="8">
      <t>ケイタイ</t>
    </rPh>
    <phoneticPr fontId="6"/>
  </si>
  <si>
    <t>【海外経験（期間）コード】</t>
    <rPh sb="1" eb="3">
      <t>カイガイ</t>
    </rPh>
    <rPh sb="3" eb="5">
      <t>ケイケン</t>
    </rPh>
    <rPh sb="6" eb="8">
      <t>キカン</t>
    </rPh>
    <phoneticPr fontId="6"/>
  </si>
  <si>
    <t>【申請大学数】</t>
    <rPh sb="1" eb="3">
      <t>シンセイ</t>
    </rPh>
    <rPh sb="3" eb="6">
      <t>ダイガクスウ</t>
    </rPh>
    <phoneticPr fontId="6"/>
  </si>
  <si>
    <t>【国際共同プログラムコード】</t>
    <phoneticPr fontId="6"/>
  </si>
  <si>
    <t>【取得予定学位コード】</t>
    <rPh sb="1" eb="3">
      <t>シュトク</t>
    </rPh>
    <rPh sb="3" eb="5">
      <t>ヨテイ</t>
    </rPh>
    <rPh sb="5" eb="7">
      <t>ガクイ</t>
    </rPh>
    <phoneticPr fontId="6"/>
  </si>
  <si>
    <t>【学士号取得年数コード】</t>
    <phoneticPr fontId="6"/>
  </si>
  <si>
    <t>【文理コード】</t>
    <rPh sb="1" eb="3">
      <t>ブンリ</t>
    </rPh>
    <phoneticPr fontId="6"/>
  </si>
  <si>
    <t>【語学要件指定コード】</t>
    <rPh sb="5" eb="7">
      <t>シテイ</t>
    </rPh>
    <phoneticPr fontId="6"/>
  </si>
  <si>
    <t>【大学入学準備コースコード】</t>
    <phoneticPr fontId="6"/>
  </si>
  <si>
    <t>【大学入学準備コース機関の性質コード】</t>
    <phoneticPr fontId="6"/>
  </si>
  <si>
    <t>【大学入学準備コース年数コード】</t>
    <rPh sb="1" eb="3">
      <t>ダイガク</t>
    </rPh>
    <rPh sb="3" eb="5">
      <t>ニュウガク</t>
    </rPh>
    <rPh sb="5" eb="7">
      <t>ジュンビ</t>
    </rPh>
    <phoneticPr fontId="6"/>
  </si>
  <si>
    <t>【留学を考え始めた時期コード】</t>
    <rPh sb="1" eb="3">
      <t>リュウガク</t>
    </rPh>
    <rPh sb="4" eb="5">
      <t>カンガ</t>
    </rPh>
    <rPh sb="6" eb="7">
      <t>ハジ</t>
    </rPh>
    <rPh sb="9" eb="11">
      <t>ジキ</t>
    </rPh>
    <phoneticPr fontId="6"/>
  </si>
  <si>
    <t>【元複数選択コード】</t>
    <rPh sb="1" eb="2">
      <t>モト</t>
    </rPh>
    <rPh sb="2" eb="6">
      <t>フクスウセンタク</t>
    </rPh>
    <phoneticPr fontId="6"/>
  </si>
  <si>
    <t>【コード】</t>
    <phoneticPr fontId="6"/>
  </si>
  <si>
    <t>【家計支持者（勤務先なしの場合）】</t>
    <rPh sb="1" eb="3">
      <t>カケイ</t>
    </rPh>
    <rPh sb="3" eb="6">
      <t>シジシャ</t>
    </rPh>
    <rPh sb="7" eb="10">
      <t>キンムサキ</t>
    </rPh>
    <rPh sb="13" eb="15">
      <t>バアイ</t>
    </rPh>
    <phoneticPr fontId="6"/>
  </si>
  <si>
    <t>-</t>
    <phoneticPr fontId="6"/>
  </si>
  <si>
    <t>英語</t>
    <rPh sb="0" eb="2">
      <t>エイゴ</t>
    </rPh>
    <phoneticPr fontId="6"/>
  </si>
  <si>
    <t>英語以外</t>
    <rPh sb="0" eb="2">
      <t>エイゴ</t>
    </rPh>
    <rPh sb="2" eb="4">
      <t>イガイ</t>
    </rPh>
    <phoneticPr fontId="6"/>
  </si>
  <si>
    <t>1校のみ</t>
    <phoneticPr fontId="6"/>
  </si>
  <si>
    <t>男</t>
    <rPh sb="0" eb="1">
      <t>オトコ</t>
    </rPh>
    <phoneticPr fontId="6"/>
  </si>
  <si>
    <t>日本国籍のみ</t>
    <rPh sb="0" eb="2">
      <t>ニホン</t>
    </rPh>
    <rPh sb="2" eb="4">
      <t>コクセキ</t>
    </rPh>
    <phoneticPr fontId="6"/>
  </si>
  <si>
    <t>ー</t>
    <phoneticPr fontId="6"/>
  </si>
  <si>
    <t>兄弟・姉妹</t>
    <rPh sb="0" eb="2">
      <t>キョウダイ</t>
    </rPh>
    <rPh sb="3" eb="5">
      <t>シマイ</t>
    </rPh>
    <phoneticPr fontId="17"/>
  </si>
  <si>
    <t xml:space="preserve">TOEFL iBT </t>
    <phoneticPr fontId="6"/>
  </si>
  <si>
    <t>5点満点中3.7相当以上</t>
    <phoneticPr fontId="6"/>
  </si>
  <si>
    <t>応募時に高校在籍中</t>
    <rPh sb="0" eb="2">
      <t>オウボ</t>
    </rPh>
    <rPh sb="2" eb="3">
      <t>ジ</t>
    </rPh>
    <rPh sb="4" eb="6">
      <t>コウコウ</t>
    </rPh>
    <rPh sb="6" eb="8">
      <t>ザイセキ</t>
    </rPh>
    <rPh sb="8" eb="9">
      <t>ナカ</t>
    </rPh>
    <phoneticPr fontId="6"/>
  </si>
  <si>
    <t>就職（活動場所日本国内）</t>
    <rPh sb="0" eb="2">
      <t>シュウショク</t>
    </rPh>
    <rPh sb="3" eb="5">
      <t>カツドウ</t>
    </rPh>
    <rPh sb="5" eb="7">
      <t>バショ</t>
    </rPh>
    <phoneticPr fontId="6"/>
  </si>
  <si>
    <t>全日制</t>
    <rPh sb="0" eb="3">
      <t>ゼンニチセイ</t>
    </rPh>
    <phoneticPr fontId="6"/>
  </si>
  <si>
    <t>国立</t>
    <phoneticPr fontId="6"/>
  </si>
  <si>
    <t>入学</t>
    <rPh sb="0" eb="2">
      <t>ニュウガク</t>
    </rPh>
    <phoneticPr fontId="6"/>
  </si>
  <si>
    <t>2校</t>
    <phoneticPr fontId="6"/>
  </si>
  <si>
    <t>卒業・修了見込み</t>
    <rPh sb="0" eb="2">
      <t>ソツギョウ</t>
    </rPh>
    <rPh sb="3" eb="5">
      <t>シュウリョウ</t>
    </rPh>
    <rPh sb="5" eb="7">
      <t>ミコ</t>
    </rPh>
    <phoneticPr fontId="6"/>
  </si>
  <si>
    <t>あり</t>
    <phoneticPr fontId="6"/>
  </si>
  <si>
    <t>応募したことがある（海外留学支援制度）</t>
    <rPh sb="0" eb="2">
      <t>オウボ</t>
    </rPh>
    <rPh sb="10" eb="14">
      <t>カイガイリュウガク</t>
    </rPh>
    <rPh sb="14" eb="16">
      <t>シエン</t>
    </rPh>
    <rPh sb="16" eb="18">
      <t>セイド</t>
    </rPh>
    <phoneticPr fontId="6"/>
  </si>
  <si>
    <t>自治体の奨学金</t>
    <phoneticPr fontId="6"/>
  </si>
  <si>
    <t>家族に帯同し居住</t>
    <phoneticPr fontId="6"/>
  </si>
  <si>
    <t>1か月未満</t>
    <phoneticPr fontId="6"/>
  </si>
  <si>
    <t>第1希望のみ</t>
    <rPh sb="0" eb="1">
      <t>ダイ</t>
    </rPh>
    <rPh sb="2" eb="4">
      <t>キボウ</t>
    </rPh>
    <phoneticPr fontId="6"/>
  </si>
  <si>
    <t>該当しない</t>
    <rPh sb="0" eb="2">
      <t>ガイトウ</t>
    </rPh>
    <phoneticPr fontId="6"/>
  </si>
  <si>
    <t>学士</t>
    <rPh sb="0" eb="2">
      <t>ガクシ</t>
    </rPh>
    <phoneticPr fontId="17"/>
  </si>
  <si>
    <t>３年以内</t>
    <rPh sb="1" eb="2">
      <t>ネン</t>
    </rPh>
    <rPh sb="2" eb="4">
      <t>イナイ</t>
    </rPh>
    <phoneticPr fontId="17"/>
  </si>
  <si>
    <t>文系</t>
    <rPh sb="0" eb="2">
      <t>ブンケイ</t>
    </rPh>
    <phoneticPr fontId="6"/>
  </si>
  <si>
    <t>入学における語学要件の指定あり</t>
    <rPh sb="0" eb="2">
      <t>ニュウガク</t>
    </rPh>
    <rPh sb="6" eb="8">
      <t>ゴガク</t>
    </rPh>
    <rPh sb="8" eb="10">
      <t>ヨウケン</t>
    </rPh>
    <rPh sb="11" eb="13">
      <t>シテイ</t>
    </rPh>
    <phoneticPr fontId="6"/>
  </si>
  <si>
    <t>大学付属</t>
    <rPh sb="0" eb="2">
      <t>ダイガク</t>
    </rPh>
    <rPh sb="2" eb="4">
      <t>フゾク</t>
    </rPh>
    <phoneticPr fontId="6"/>
  </si>
  <si>
    <t>小学生</t>
    <phoneticPr fontId="6"/>
  </si>
  <si>
    <t>女</t>
    <rPh sb="0" eb="1">
      <t>オンナ</t>
    </rPh>
    <phoneticPr fontId="6"/>
  </si>
  <si>
    <t>日本国籍及びその他国籍</t>
    <rPh sb="0" eb="2">
      <t>ニホン</t>
    </rPh>
    <rPh sb="2" eb="4">
      <t>コクセキ</t>
    </rPh>
    <rPh sb="4" eb="5">
      <t>オヨ</t>
    </rPh>
    <rPh sb="8" eb="9">
      <t>タ</t>
    </rPh>
    <rPh sb="9" eb="11">
      <t>コクセキ</t>
    </rPh>
    <rPh sb="10" eb="11">
      <t>セキ</t>
    </rPh>
    <phoneticPr fontId="6"/>
  </si>
  <si>
    <t>市区町村発行の所得証明書及び所得金額証明書・理由書（様式チ）を提出</t>
    <rPh sb="0" eb="2">
      <t>シク</t>
    </rPh>
    <rPh sb="2" eb="4">
      <t>チョウソン</t>
    </rPh>
    <rPh sb="4" eb="6">
      <t>ハッコウ</t>
    </rPh>
    <rPh sb="7" eb="9">
      <t>ショトク</t>
    </rPh>
    <rPh sb="9" eb="12">
      <t>ショウメイショ</t>
    </rPh>
    <rPh sb="12" eb="13">
      <t>オヨ</t>
    </rPh>
    <rPh sb="31" eb="33">
      <t>テイシュツ</t>
    </rPh>
    <phoneticPr fontId="6"/>
  </si>
  <si>
    <t>会社役員・団体役員</t>
    <rPh sb="0" eb="2">
      <t>カイシャ</t>
    </rPh>
    <rPh sb="2" eb="4">
      <t>ヤクイン</t>
    </rPh>
    <rPh sb="5" eb="7">
      <t>ダンタイ</t>
    </rPh>
    <rPh sb="7" eb="9">
      <t>ヤクイン</t>
    </rPh>
    <phoneticPr fontId="17"/>
  </si>
  <si>
    <t>祖父母</t>
    <rPh sb="0" eb="3">
      <t>ソフボ</t>
    </rPh>
    <phoneticPr fontId="17"/>
  </si>
  <si>
    <t>IELTS (Academic Module)</t>
    <phoneticPr fontId="6"/>
  </si>
  <si>
    <t>国内外の「専修学校専門課程」に在籍したことがある</t>
    <phoneticPr fontId="6"/>
  </si>
  <si>
    <t>応募時に高校に在籍していない</t>
    <rPh sb="0" eb="2">
      <t>オウボ</t>
    </rPh>
    <rPh sb="2" eb="3">
      <t>ジ</t>
    </rPh>
    <rPh sb="4" eb="6">
      <t>コウコウ</t>
    </rPh>
    <rPh sb="7" eb="9">
      <t>ザイセキ</t>
    </rPh>
    <phoneticPr fontId="6"/>
  </si>
  <si>
    <t>アルバイト（活動場所日本国内）</t>
    <phoneticPr fontId="6"/>
  </si>
  <si>
    <t>高等専門学校第３学年</t>
    <rPh sb="6" eb="7">
      <t>ダイ</t>
    </rPh>
    <rPh sb="8" eb="10">
      <t>ガクネン</t>
    </rPh>
    <phoneticPr fontId="17"/>
  </si>
  <si>
    <t>定時制</t>
    <rPh sb="0" eb="3">
      <t>テイジセイ</t>
    </rPh>
    <phoneticPr fontId="17"/>
  </si>
  <si>
    <t>公立</t>
    <rPh sb="0" eb="2">
      <t>コウリツ</t>
    </rPh>
    <phoneticPr fontId="17"/>
  </si>
  <si>
    <t>日本国外</t>
    <rPh sb="0" eb="2">
      <t>ニホン</t>
    </rPh>
    <rPh sb="2" eb="4">
      <t>コクガイ</t>
    </rPh>
    <phoneticPr fontId="6"/>
  </si>
  <si>
    <t>編・転・再入学</t>
    <rPh sb="0" eb="1">
      <t>ヘン</t>
    </rPh>
    <rPh sb="2" eb="3">
      <t>テン</t>
    </rPh>
    <rPh sb="4" eb="5">
      <t>サイ</t>
    </rPh>
    <rPh sb="5" eb="7">
      <t>ニュウガク</t>
    </rPh>
    <phoneticPr fontId="6"/>
  </si>
  <si>
    <t>3校</t>
    <rPh sb="1" eb="2">
      <t>コウ</t>
    </rPh>
    <phoneticPr fontId="6"/>
  </si>
  <si>
    <t>卒業・修了</t>
    <rPh sb="0" eb="2">
      <t>ソツギョウ</t>
    </rPh>
    <rPh sb="3" eb="5">
      <t>シュウリョウ</t>
    </rPh>
    <phoneticPr fontId="6"/>
  </si>
  <si>
    <t>応募したことがある（トビタテ！留学JAPAN）</t>
    <rPh sb="15" eb="17">
      <t>リュウガク</t>
    </rPh>
    <phoneticPr fontId="6"/>
  </si>
  <si>
    <t>採用された（トビタテ！留学JAPAN）</t>
    <rPh sb="0" eb="2">
      <t>サイヨウ</t>
    </rPh>
    <rPh sb="11" eb="13">
      <t>リュウガク</t>
    </rPh>
    <phoneticPr fontId="6"/>
  </si>
  <si>
    <t>在籍高校や留学先高校等の奨学金</t>
    <phoneticPr fontId="6"/>
  </si>
  <si>
    <t>一度もなし</t>
    <phoneticPr fontId="6"/>
  </si>
  <si>
    <t>留学（ESL含む）</t>
    <phoneticPr fontId="6"/>
  </si>
  <si>
    <t>1か月以上 3か月未満</t>
    <phoneticPr fontId="6"/>
  </si>
  <si>
    <t>第2希望まで</t>
    <rPh sb="0" eb="1">
      <t>ダイ</t>
    </rPh>
    <rPh sb="2" eb="4">
      <t>キボウ</t>
    </rPh>
    <phoneticPr fontId="6"/>
  </si>
  <si>
    <t>３年１か月～４年</t>
    <rPh sb="1" eb="2">
      <t>ネン</t>
    </rPh>
    <rPh sb="4" eb="5">
      <t>ゲツ</t>
    </rPh>
    <rPh sb="7" eb="8">
      <t>ネン</t>
    </rPh>
    <phoneticPr fontId="17"/>
  </si>
  <si>
    <t>理系</t>
    <rPh sb="0" eb="2">
      <t>リケイ</t>
    </rPh>
    <phoneticPr fontId="6"/>
  </si>
  <si>
    <t>入学における語学要件の指定なし</t>
    <rPh sb="0" eb="2">
      <t>ニュウガク</t>
    </rPh>
    <rPh sb="6" eb="8">
      <t>ゴガク</t>
    </rPh>
    <rPh sb="8" eb="10">
      <t>ヨウケン</t>
    </rPh>
    <rPh sb="11" eb="13">
      <t>シテイ</t>
    </rPh>
    <phoneticPr fontId="6"/>
  </si>
  <si>
    <t>不要</t>
    <rPh sb="0" eb="2">
      <t>フヨウ</t>
    </rPh>
    <phoneticPr fontId="6"/>
  </si>
  <si>
    <t>その他</t>
    <rPh sb="2" eb="3">
      <t>タ</t>
    </rPh>
    <phoneticPr fontId="6"/>
  </si>
  <si>
    <t>１年１か月～２年</t>
    <rPh sb="1" eb="2">
      <t>ネン</t>
    </rPh>
    <rPh sb="4" eb="5">
      <t>ゲツ</t>
    </rPh>
    <rPh sb="7" eb="8">
      <t>ネン</t>
    </rPh>
    <phoneticPr fontId="17"/>
  </si>
  <si>
    <t>中学生</t>
    <phoneticPr fontId="6"/>
  </si>
  <si>
    <t>日本国籍以外（永住者又は特別永住者）</t>
    <rPh sb="0" eb="2">
      <t>ニホン</t>
    </rPh>
    <rPh sb="2" eb="4">
      <t>コクセキ</t>
    </rPh>
    <rPh sb="4" eb="6">
      <t>イガイ</t>
    </rPh>
    <rPh sb="7" eb="10">
      <t>エイジュウシャ</t>
    </rPh>
    <rPh sb="10" eb="11">
      <t>マタ</t>
    </rPh>
    <rPh sb="12" eb="14">
      <t>トクベツ</t>
    </rPh>
    <rPh sb="14" eb="17">
      <t>エイジュウシャ</t>
    </rPh>
    <phoneticPr fontId="6"/>
  </si>
  <si>
    <t>所得金額証明書・理由書（様式チ）を提出　※父が不在で、家計支持者ではないため</t>
    <rPh sb="12" eb="14">
      <t>ヨウシキ</t>
    </rPh>
    <rPh sb="17" eb="19">
      <t>テイシュツ</t>
    </rPh>
    <rPh sb="21" eb="22">
      <t>チチ</t>
    </rPh>
    <rPh sb="23" eb="25">
      <t>フザイ</t>
    </rPh>
    <rPh sb="27" eb="29">
      <t>カケイ</t>
    </rPh>
    <rPh sb="29" eb="32">
      <t>シジシャ</t>
    </rPh>
    <phoneticPr fontId="6"/>
  </si>
  <si>
    <t>公務員</t>
    <rPh sb="0" eb="3">
      <t>コウムイン</t>
    </rPh>
    <phoneticPr fontId="17"/>
  </si>
  <si>
    <t>叔父・叔母</t>
    <rPh sb="0" eb="2">
      <t>オジ</t>
    </rPh>
    <rPh sb="3" eb="5">
      <t>オバ</t>
    </rPh>
    <phoneticPr fontId="17"/>
  </si>
  <si>
    <t>国内外の「短期大学」に在籍したことがある</t>
    <rPh sb="5" eb="9">
      <t>タンキダイガク</t>
    </rPh>
    <phoneticPr fontId="6"/>
  </si>
  <si>
    <t>塾・予備校・語学学校で学修中（活動場所日本国内）</t>
    <phoneticPr fontId="6"/>
  </si>
  <si>
    <t>専修学校高等課程</t>
    <rPh sb="0" eb="2">
      <t>センシュウ</t>
    </rPh>
    <rPh sb="2" eb="4">
      <t>ガッコウ</t>
    </rPh>
    <rPh sb="4" eb="6">
      <t>コウトウ</t>
    </rPh>
    <rPh sb="6" eb="8">
      <t>カテイ</t>
    </rPh>
    <phoneticPr fontId="17"/>
  </si>
  <si>
    <t>通信制</t>
    <rPh sb="0" eb="3">
      <t>ツウシンセイ</t>
    </rPh>
    <phoneticPr fontId="6"/>
  </si>
  <si>
    <t>私立</t>
  </si>
  <si>
    <t>4校以上</t>
    <phoneticPr fontId="6"/>
  </si>
  <si>
    <t>応募したことがある（海外留学支援制度及びトビタテ！留学JAPAN）</t>
    <rPh sb="10" eb="12">
      <t>カイガイ</t>
    </rPh>
    <rPh sb="12" eb="14">
      <t>リュウガク</t>
    </rPh>
    <rPh sb="14" eb="16">
      <t>シエン</t>
    </rPh>
    <rPh sb="16" eb="18">
      <t>セイド</t>
    </rPh>
    <rPh sb="18" eb="19">
      <t>オヨ</t>
    </rPh>
    <phoneticPr fontId="6"/>
  </si>
  <si>
    <t>採用された（海外留学支制度及びトビタテ！留学JAPAN）</t>
    <rPh sb="0" eb="2">
      <t>サイヨウ</t>
    </rPh>
    <rPh sb="6" eb="8">
      <t>カイガイ</t>
    </rPh>
    <rPh sb="8" eb="10">
      <t>リュウガク</t>
    </rPh>
    <rPh sb="10" eb="11">
      <t>シ</t>
    </rPh>
    <rPh sb="11" eb="13">
      <t>セイド</t>
    </rPh>
    <rPh sb="13" eb="14">
      <t>オヨ</t>
    </rPh>
    <phoneticPr fontId="6"/>
  </si>
  <si>
    <t>民間団体等の奨学金</t>
    <phoneticPr fontId="6"/>
  </si>
  <si>
    <t>旅行（修学旅行）　</t>
    <phoneticPr fontId="6"/>
  </si>
  <si>
    <t>3か月以上 6か月未満</t>
    <phoneticPr fontId="6"/>
  </si>
  <si>
    <t>第3希望まで</t>
    <rPh sb="0" eb="1">
      <t>ダイ</t>
    </rPh>
    <rPh sb="2" eb="4">
      <t>キボウ</t>
    </rPh>
    <phoneticPr fontId="6"/>
  </si>
  <si>
    <t>４年１か月～５年</t>
    <rPh sb="1" eb="2">
      <t>ネン</t>
    </rPh>
    <rPh sb="4" eb="5">
      <t>ゲツ</t>
    </rPh>
    <rPh sb="7" eb="8">
      <t>ネン</t>
    </rPh>
    <phoneticPr fontId="17"/>
  </si>
  <si>
    <t>文系、理系混合</t>
    <rPh sb="0" eb="2">
      <t>ブンケイ</t>
    </rPh>
    <rPh sb="3" eb="5">
      <t>リケイ</t>
    </rPh>
    <rPh sb="5" eb="7">
      <t>コンゴウ</t>
    </rPh>
    <phoneticPr fontId="6"/>
  </si>
  <si>
    <t>２年１か月～３年</t>
    <rPh sb="1" eb="2">
      <t>ネン</t>
    </rPh>
    <rPh sb="4" eb="5">
      <t>ゲツ</t>
    </rPh>
    <rPh sb="7" eb="8">
      <t>ネン</t>
    </rPh>
    <phoneticPr fontId="17"/>
  </si>
  <si>
    <t>高校１年生　１学期</t>
    <phoneticPr fontId="6"/>
  </si>
  <si>
    <t>所得金額証明書・理由書（様式チ）を提出　※父が家計支持者のため、所得金額を記入</t>
    <rPh sb="12" eb="14">
      <t>ヨウシキ</t>
    </rPh>
    <rPh sb="17" eb="19">
      <t>テイシュツ</t>
    </rPh>
    <rPh sb="32" eb="34">
      <t>ショトク</t>
    </rPh>
    <rPh sb="34" eb="36">
      <t>キンガク</t>
    </rPh>
    <rPh sb="37" eb="39">
      <t>キニュウ</t>
    </rPh>
    <phoneticPr fontId="6"/>
  </si>
  <si>
    <t>所得金額証明書・理由書（様式チ）を提出　※母が家計支持者のため、所得金額を記入</t>
    <rPh sb="12" eb="14">
      <t>ヨウシキ</t>
    </rPh>
    <rPh sb="17" eb="19">
      <t>テイシュツ</t>
    </rPh>
    <rPh sb="21" eb="22">
      <t>ハハ</t>
    </rPh>
    <rPh sb="32" eb="34">
      <t>ショトク</t>
    </rPh>
    <rPh sb="34" eb="36">
      <t>キンガク</t>
    </rPh>
    <rPh sb="37" eb="39">
      <t>キニュウ</t>
    </rPh>
    <phoneticPr fontId="6"/>
  </si>
  <si>
    <t>教職員</t>
    <rPh sb="0" eb="3">
      <t>キョウショクイン</t>
    </rPh>
    <phoneticPr fontId="17"/>
  </si>
  <si>
    <t>応募者本人</t>
    <rPh sb="0" eb="3">
      <t>オウボシャ</t>
    </rPh>
    <rPh sb="3" eb="5">
      <t>ホンニン</t>
    </rPh>
    <phoneticPr fontId="17"/>
  </si>
  <si>
    <t>国内外の「高等専門学校第４学年以降」に在籍したことがある</t>
    <rPh sb="5" eb="7">
      <t>コウトウ</t>
    </rPh>
    <rPh sb="7" eb="9">
      <t>センモン</t>
    </rPh>
    <rPh sb="9" eb="11">
      <t>ガッコウ</t>
    </rPh>
    <rPh sb="11" eb="12">
      <t>ダイ</t>
    </rPh>
    <rPh sb="13" eb="15">
      <t>ガクネン</t>
    </rPh>
    <rPh sb="15" eb="17">
      <t>イコウ</t>
    </rPh>
    <phoneticPr fontId="6"/>
  </si>
  <si>
    <t>その他（活動場所日本国内）</t>
    <rPh sb="2" eb="3">
      <t>タ</t>
    </rPh>
    <phoneticPr fontId="6"/>
  </si>
  <si>
    <t>日本国内の外国人学校</t>
    <rPh sb="0" eb="2">
      <t>ニホン</t>
    </rPh>
    <rPh sb="2" eb="4">
      <t>コクナイ</t>
    </rPh>
    <rPh sb="7" eb="8">
      <t>ジン</t>
    </rPh>
    <phoneticPr fontId="17"/>
  </si>
  <si>
    <t>外国に所在</t>
    <rPh sb="0" eb="2">
      <t>ガイコク</t>
    </rPh>
    <rPh sb="3" eb="5">
      <t>ショザイ</t>
    </rPh>
    <phoneticPr fontId="6"/>
  </si>
  <si>
    <t>中途退学</t>
    <rPh sb="0" eb="2">
      <t>チュウト</t>
    </rPh>
    <rPh sb="2" eb="4">
      <t>タイガク</t>
    </rPh>
    <phoneticPr fontId="6"/>
  </si>
  <si>
    <t>海外留学支援制度及びトビタテ！留学JAPANに応募したことがない</t>
    <rPh sb="0" eb="2">
      <t>カイガイ</t>
    </rPh>
    <rPh sb="2" eb="4">
      <t>リュウガク</t>
    </rPh>
    <rPh sb="4" eb="6">
      <t>シエン</t>
    </rPh>
    <rPh sb="6" eb="8">
      <t>セイド</t>
    </rPh>
    <rPh sb="8" eb="9">
      <t>オヨ</t>
    </rPh>
    <rPh sb="23" eb="25">
      <t>オウボ</t>
    </rPh>
    <phoneticPr fontId="6"/>
  </si>
  <si>
    <t>採用されたことがない</t>
    <rPh sb="0" eb="2">
      <t>サイヨウ</t>
    </rPh>
    <phoneticPr fontId="6"/>
  </si>
  <si>
    <t>留学先政府の奨学金</t>
    <rPh sb="0" eb="3">
      <t>リュウガクサキ</t>
    </rPh>
    <rPh sb="3" eb="5">
      <t>セイフ</t>
    </rPh>
    <rPh sb="6" eb="9">
      <t>ショウガクキン</t>
    </rPh>
    <phoneticPr fontId="6"/>
  </si>
  <si>
    <t>旅行（修学旅行以外）</t>
    <phoneticPr fontId="6"/>
  </si>
  <si>
    <t>6か月以上 1年未満</t>
    <phoneticPr fontId="6"/>
  </si>
  <si>
    <t>第4希望まで</t>
    <rPh sb="0" eb="1">
      <t>ダイ</t>
    </rPh>
    <rPh sb="2" eb="4">
      <t>キボウ</t>
    </rPh>
    <phoneticPr fontId="6"/>
  </si>
  <si>
    <t>５年１か月～６年</t>
    <rPh sb="1" eb="2">
      <t>ネン</t>
    </rPh>
    <rPh sb="4" eb="5">
      <t>ゲツ</t>
    </rPh>
    <rPh sb="7" eb="8">
      <t>ネン</t>
    </rPh>
    <phoneticPr fontId="17"/>
  </si>
  <si>
    <t>高校１年生　２学期</t>
    <phoneticPr fontId="6"/>
  </si>
  <si>
    <t>医師・弁護士等</t>
    <rPh sb="0" eb="2">
      <t>イシ</t>
    </rPh>
    <rPh sb="3" eb="6">
      <t>ベンゴシ</t>
    </rPh>
    <rPh sb="6" eb="7">
      <t>トウ</t>
    </rPh>
    <phoneticPr fontId="17"/>
  </si>
  <si>
    <t>その他</t>
    <rPh sb="2" eb="3">
      <t>タ</t>
    </rPh>
    <phoneticPr fontId="17"/>
  </si>
  <si>
    <t>国内外の「大学（学部）」に在籍したことがある</t>
    <phoneticPr fontId="6"/>
  </si>
  <si>
    <t>活動場所が一時的に日本国外</t>
    <rPh sb="0" eb="2">
      <t>カツドウ</t>
    </rPh>
    <rPh sb="2" eb="4">
      <t>バショ</t>
    </rPh>
    <rPh sb="5" eb="7">
      <t>イチジ</t>
    </rPh>
    <rPh sb="7" eb="8">
      <t>テキ</t>
    </rPh>
    <rPh sb="9" eb="11">
      <t>ニホン</t>
    </rPh>
    <rPh sb="11" eb="13">
      <t>コクガイ</t>
    </rPh>
    <phoneticPr fontId="6"/>
  </si>
  <si>
    <t>日本国内の各種学校</t>
    <rPh sb="0" eb="2">
      <t>ニホン</t>
    </rPh>
    <rPh sb="2" eb="4">
      <t>コクナイ</t>
    </rPh>
    <rPh sb="5" eb="7">
      <t>カクシュ</t>
    </rPh>
    <rPh sb="7" eb="9">
      <t>ガッコウ</t>
    </rPh>
    <phoneticPr fontId="17"/>
  </si>
  <si>
    <t>その他</t>
    <rPh sb="2" eb="3">
      <t>ホカ</t>
    </rPh>
    <phoneticPr fontId="6"/>
  </si>
  <si>
    <t>その他</t>
    <phoneticPr fontId="6"/>
  </si>
  <si>
    <t>1年以上3年未満</t>
    <phoneticPr fontId="6"/>
  </si>
  <si>
    <t>第5希望まで</t>
    <rPh sb="0" eb="1">
      <t>ダイ</t>
    </rPh>
    <rPh sb="2" eb="4">
      <t>キボウ</t>
    </rPh>
    <phoneticPr fontId="6"/>
  </si>
  <si>
    <t>６年１か月～７年</t>
    <rPh sb="1" eb="2">
      <t>ネン</t>
    </rPh>
    <rPh sb="4" eb="5">
      <t>ゲツ</t>
    </rPh>
    <rPh sb="7" eb="8">
      <t>ネン</t>
    </rPh>
    <phoneticPr fontId="17"/>
  </si>
  <si>
    <t>高校１年生　３学期</t>
    <phoneticPr fontId="6"/>
  </si>
  <si>
    <t>自営業・個人事業主</t>
    <rPh sb="0" eb="3">
      <t>ジエイギョウ</t>
    </rPh>
    <rPh sb="4" eb="6">
      <t>コジン</t>
    </rPh>
    <rPh sb="6" eb="9">
      <t>ジギョウヌシ</t>
    </rPh>
    <phoneticPr fontId="17"/>
  </si>
  <si>
    <t>なし</t>
    <phoneticPr fontId="17"/>
  </si>
  <si>
    <t>外国に所在する「大学入学準備コース」等に在籍したことがある</t>
    <rPh sb="0" eb="2">
      <t>ガイコク</t>
    </rPh>
    <rPh sb="3" eb="5">
      <t>ショザイ</t>
    </rPh>
    <rPh sb="8" eb="10">
      <t>ダイガク</t>
    </rPh>
    <rPh sb="10" eb="12">
      <t>ニュウガク</t>
    </rPh>
    <rPh sb="12" eb="14">
      <t>ジュンビ</t>
    </rPh>
    <rPh sb="18" eb="19">
      <t>トウ</t>
    </rPh>
    <phoneticPr fontId="6"/>
  </si>
  <si>
    <t>日本国内のインターナショナルスクール</t>
    <phoneticPr fontId="6"/>
  </si>
  <si>
    <t>3年以上　</t>
    <phoneticPr fontId="6"/>
  </si>
  <si>
    <t>第6希望まで</t>
    <rPh sb="0" eb="1">
      <t>ダイ</t>
    </rPh>
    <rPh sb="2" eb="4">
      <t>キボウ</t>
    </rPh>
    <phoneticPr fontId="6"/>
  </si>
  <si>
    <t>高校２年生　１学期</t>
    <phoneticPr fontId="6"/>
  </si>
  <si>
    <t>派遣社員等</t>
    <rPh sb="0" eb="2">
      <t>ハケン</t>
    </rPh>
    <rPh sb="2" eb="4">
      <t>シャイン</t>
    </rPh>
    <rPh sb="4" eb="5">
      <t>トウ</t>
    </rPh>
    <phoneticPr fontId="17"/>
  </si>
  <si>
    <t>外国に所在する「community college」等に在籍したことがある</t>
    <rPh sb="0" eb="2">
      <t>ガイコク</t>
    </rPh>
    <rPh sb="3" eb="5">
      <t>ショザイ</t>
    </rPh>
    <rPh sb="26" eb="27">
      <t>トウ</t>
    </rPh>
    <rPh sb="28" eb="30">
      <t>ザイセキ</t>
    </rPh>
    <phoneticPr fontId="6"/>
  </si>
  <si>
    <t>在外教育施設高等部</t>
    <rPh sb="0" eb="2">
      <t>ザイガイ</t>
    </rPh>
    <rPh sb="2" eb="4">
      <t>キョウイク</t>
    </rPh>
    <rPh sb="4" eb="6">
      <t>シセツ</t>
    </rPh>
    <rPh sb="6" eb="9">
      <t>コウトウブ</t>
    </rPh>
    <phoneticPr fontId="17"/>
  </si>
  <si>
    <t>第7希望まで</t>
    <rPh sb="0" eb="1">
      <t>ダイ</t>
    </rPh>
    <rPh sb="2" eb="4">
      <t>キボウ</t>
    </rPh>
    <phoneticPr fontId="6"/>
  </si>
  <si>
    <t>高校２年生　２学期</t>
    <phoneticPr fontId="6"/>
  </si>
  <si>
    <t>所得金額証明書・理由書（様式チ）を提出　</t>
    <rPh sb="12" eb="14">
      <t>ヨウシキ</t>
    </rPh>
    <rPh sb="17" eb="19">
      <t>テイシュツ</t>
    </rPh>
    <phoneticPr fontId="6"/>
  </si>
  <si>
    <t>パート・アルバイト</t>
  </si>
  <si>
    <t>その他国内外の高等教育機関に在籍したことがある</t>
    <rPh sb="2" eb="3">
      <t>タ</t>
    </rPh>
    <rPh sb="3" eb="6">
      <t>コクナイガイ</t>
    </rPh>
    <rPh sb="7" eb="9">
      <t>コウトウ</t>
    </rPh>
    <rPh sb="9" eb="11">
      <t>キョウイク</t>
    </rPh>
    <rPh sb="11" eb="13">
      <t>キカン</t>
    </rPh>
    <rPh sb="14" eb="16">
      <t>ザイセキ</t>
    </rPh>
    <phoneticPr fontId="6"/>
  </si>
  <si>
    <t>外国に所在する高校</t>
    <rPh sb="0" eb="2">
      <t>ガイコク</t>
    </rPh>
    <rPh sb="3" eb="5">
      <t>ショザイ</t>
    </rPh>
    <rPh sb="7" eb="9">
      <t>コウコウ</t>
    </rPh>
    <phoneticPr fontId="17"/>
  </si>
  <si>
    <t>第8希望まで</t>
    <rPh sb="0" eb="1">
      <t>ダイ</t>
    </rPh>
    <rPh sb="2" eb="4">
      <t>キボウ</t>
    </rPh>
    <phoneticPr fontId="6"/>
  </si>
  <si>
    <t>高校２年生　３学期</t>
    <phoneticPr fontId="6"/>
  </si>
  <si>
    <t>専業主夫・専業主婦</t>
    <rPh sb="0" eb="2">
      <t>センギョウ</t>
    </rPh>
    <rPh sb="2" eb="4">
      <t>シュフ</t>
    </rPh>
    <rPh sb="5" eb="7">
      <t>センギョウ</t>
    </rPh>
    <rPh sb="7" eb="9">
      <t>シュフ</t>
    </rPh>
    <phoneticPr fontId="17"/>
  </si>
  <si>
    <t>高校に在籍したことがない</t>
    <rPh sb="0" eb="2">
      <t>コウコウ</t>
    </rPh>
    <rPh sb="3" eb="5">
      <t>ザイセキ</t>
    </rPh>
    <phoneticPr fontId="17"/>
  </si>
  <si>
    <t>高校３年生　１学期</t>
    <phoneticPr fontId="6"/>
  </si>
  <si>
    <t>無職</t>
    <rPh sb="0" eb="2">
      <t>ムショク</t>
    </rPh>
    <phoneticPr fontId="17"/>
  </si>
  <si>
    <t xml:space="preserve">高校３年生　２学期 </t>
    <phoneticPr fontId="6"/>
  </si>
  <si>
    <t>高校３年生　３学期</t>
    <phoneticPr fontId="6"/>
  </si>
  <si>
    <t>高校卒業後</t>
    <phoneticPr fontId="6"/>
  </si>
  <si>
    <t>社会人になってから</t>
    <phoneticPr fontId="6"/>
  </si>
  <si>
    <t>2027年度海外留学支援制度（学部学位取得型）</t>
    <phoneticPr fontId="25"/>
  </si>
  <si>
    <t>2027年4月1日現在の年齢</t>
    <rPh sb="4" eb="5">
      <t>ネン</t>
    </rPh>
    <rPh sb="6" eb="7">
      <t>ガツ</t>
    </rPh>
    <rPh sb="8" eb="9">
      <t>ニチ</t>
    </rPh>
    <rPh sb="9" eb="11">
      <t>ゲンザイ</t>
    </rPh>
    <rPh sb="12" eb="14">
      <t>ネンレイ</t>
    </rPh>
    <phoneticPr fontId="25"/>
  </si>
  <si>
    <t>2027年４月1日現在の年齢が自動で表示されます。</t>
    <rPh sb="4" eb="5">
      <t>ネン</t>
    </rPh>
    <rPh sb="6" eb="7">
      <t>ガツ</t>
    </rPh>
    <rPh sb="8" eb="9">
      <t>ニチ</t>
    </rPh>
    <rPh sb="9" eb="11">
      <t>ゲンザイ</t>
    </rPh>
    <rPh sb="12" eb="14">
      <t>ネンレイ</t>
    </rPh>
    <rPh sb="15" eb="17">
      <t>ジドウ</t>
    </rPh>
    <rPh sb="18" eb="20">
      <t>ヒョウジ</t>
    </rPh>
    <phoneticPr fontId="4"/>
  </si>
  <si>
    <t>年齢
（2027年４月１日現在)</t>
    <rPh sb="0" eb="2">
      <t>ネンレイ</t>
    </rPh>
    <phoneticPr fontId="4"/>
  </si>
  <si>
    <t>TOEFL iBT 4.0</t>
    <phoneticPr fontId="17"/>
  </si>
  <si>
    <t>JASSO language school（2026年8月20日～2026年10月20日）</t>
    <phoneticPr fontId="4"/>
  </si>
  <si>
    <t>2027</t>
    <phoneticPr fontId="7"/>
  </si>
  <si>
    <t>B26999999777</t>
    <phoneticPr fontId="7"/>
  </si>
  <si>
    <r>
      <t xml:space="preserve">本制度への申請数について、該当するものを選択してください。
</t>
    </r>
    <r>
      <rPr>
        <b/>
        <u/>
        <sz val="9"/>
        <color rgb="FFFF0000"/>
        <rFont val="メイリオ"/>
        <family val="3"/>
        <charset val="128"/>
      </rPr>
      <t>※最大で第8希望まで申請することができます。ただし、第5希望から第8希望に進学する場合は、採用後の再審査で合格する必要があります。</t>
    </r>
    <rPh sb="0" eb="3">
      <t>ホンセイド</t>
    </rPh>
    <rPh sb="5" eb="7">
      <t>シンセイ</t>
    </rPh>
    <rPh sb="7" eb="8">
      <t>カズ</t>
    </rPh>
    <rPh sb="13" eb="15">
      <t>ガイトウ</t>
    </rPh>
    <rPh sb="20" eb="22">
      <t>センタク</t>
    </rPh>
    <rPh sb="31" eb="33">
      <t>サイダイ</t>
    </rPh>
    <rPh sb="34" eb="35">
      <t>ダイ</t>
    </rPh>
    <rPh sb="36" eb="38">
      <t>キボウ</t>
    </rPh>
    <rPh sb="40" eb="42">
      <t>シンセイ</t>
    </rPh>
    <rPh sb="56" eb="57">
      <t>ダイ</t>
    </rPh>
    <rPh sb="58" eb="60">
      <t>キボウ</t>
    </rPh>
    <rPh sb="62" eb="63">
      <t>ダイ</t>
    </rPh>
    <rPh sb="64" eb="66">
      <t>キボウ</t>
    </rPh>
    <rPh sb="67" eb="69">
      <t>シンガク</t>
    </rPh>
    <rPh sb="71" eb="73">
      <t>バアイ</t>
    </rPh>
    <rPh sb="75" eb="78">
      <t>サイヨウゴ</t>
    </rPh>
    <rPh sb="79" eb="82">
      <t>サイシンサ</t>
    </rPh>
    <rPh sb="83" eb="85">
      <t>ゴウカク</t>
    </rPh>
    <rPh sb="87" eb="89">
      <t>ヒツヨウ</t>
    </rPh>
    <phoneticPr fontId="4"/>
  </si>
  <si>
    <t>必要（本制度対象のコースであることを確認済）</t>
    <rPh sb="0" eb="2">
      <t>ヒツヨウ</t>
    </rPh>
    <rPh sb="3" eb="6">
      <t>ホンセイド</t>
    </rPh>
    <rPh sb="6" eb="8">
      <t>タイショウ</t>
    </rPh>
    <rPh sb="18" eb="20">
      <t>カクニン</t>
    </rPh>
    <rPh sb="20" eb="21">
      <t>ズ</t>
    </rPh>
    <phoneticPr fontId="6"/>
  </si>
  <si>
    <t>必要/不要</t>
    <rPh sb="0" eb="2">
      <t>ヒツヨウ</t>
    </rPh>
    <rPh sb="3" eb="5">
      <t>フヨウ</t>
    </rPh>
    <phoneticPr fontId="7"/>
  </si>
  <si>
    <r>
      <t>取得予定学位が「</t>
    </r>
    <r>
      <rPr>
        <b/>
        <sz val="9"/>
        <color theme="1"/>
        <rFont val="メイリオ"/>
        <family val="3"/>
        <charset val="128"/>
      </rPr>
      <t>学士</t>
    </r>
    <r>
      <rPr>
        <sz val="9"/>
        <color theme="1"/>
        <rFont val="メイリオ"/>
        <family val="3"/>
        <charset val="128"/>
      </rPr>
      <t xml:space="preserve">」であることを確認し、選択してください。
</t>
    </r>
    <r>
      <rPr>
        <b/>
        <sz val="9"/>
        <color theme="1"/>
        <rFont val="メイリオ"/>
        <family val="3"/>
        <charset val="128"/>
      </rPr>
      <t>※本制度の支援対象は学士の学位取得が可能な課程です。</t>
    </r>
    <r>
      <rPr>
        <sz val="9"/>
        <color theme="1"/>
        <rFont val="メイリオ"/>
        <family val="3"/>
        <charset val="128"/>
      </rPr>
      <t xml:space="preserve">
※学士・修士一貫課程で、「学士」の学位が授与されることなく、「修士」の学位のみが授与される場合は支援対象外です。</t>
    </r>
    <rPh sb="0" eb="114">
      <t>ガクシシュウシイッカンカテイガクシガクイジュヨシュウシガクイジュヨバアイシエンタイショウガイ</t>
    </rPh>
    <phoneticPr fontId="4"/>
  </si>
  <si>
    <t>必要（本制度対象のコースであることを確認済）</t>
  </si>
  <si>
    <t>入学準備コース1大学入学準備コース_必要/不要</t>
    <phoneticPr fontId="6"/>
  </si>
  <si>
    <t>入学準備コース2大学入学準備コース_必要/不要</t>
    <rPh sb="18" eb="20">
      <t>ヒツヨウ</t>
    </rPh>
    <rPh sb="21" eb="23">
      <t>フヨウ</t>
    </rPh>
    <phoneticPr fontId="6"/>
  </si>
  <si>
    <t>入学準備コース3大学入学準備コース_必要/不要</t>
    <rPh sb="14" eb="16">
      <t>ヒッス</t>
    </rPh>
    <rPh sb="18" eb="20">
      <t>ヒツヨウ</t>
    </rPh>
    <rPh sb="21" eb="23">
      <t>フヨウ</t>
    </rPh>
    <phoneticPr fontId="6"/>
  </si>
  <si>
    <t>入学準備コース4大学入学準備コース_必要/不要</t>
    <rPh sb="18" eb="20">
      <t>ヒツヨウ</t>
    </rPh>
    <rPh sb="21" eb="23">
      <t>フヨウ</t>
    </rPh>
    <phoneticPr fontId="6"/>
  </si>
  <si>
    <t>入学準備コース5大学入学準備コース_必要/不要</t>
    <rPh sb="18" eb="20">
      <t>ヒツヨウ</t>
    </rPh>
    <rPh sb="21" eb="23">
      <t>フヨウ</t>
    </rPh>
    <phoneticPr fontId="6"/>
  </si>
  <si>
    <t>入学準備コース6大学入学準備コース_必要/不要</t>
    <rPh sb="18" eb="20">
      <t>ヒツヨウ</t>
    </rPh>
    <rPh sb="21" eb="23">
      <t>フヨウ</t>
    </rPh>
    <phoneticPr fontId="6"/>
  </si>
  <si>
    <t>入学準備コース7大学入学準備コース_必要/不要</t>
    <rPh sb="18" eb="20">
      <t>ヒツヨウ</t>
    </rPh>
    <rPh sb="21" eb="23">
      <t>フヨウ</t>
    </rPh>
    <phoneticPr fontId="6"/>
  </si>
  <si>
    <t>入学準備コース8大学入学準備コース_必要/不要</t>
    <rPh sb="18" eb="20">
      <t>ヒツヨウ</t>
    </rPh>
    <rPh sb="21" eb="23">
      <t>フヨウ</t>
    </rPh>
    <phoneticPr fontId="6"/>
  </si>
  <si>
    <r>
      <t xml:space="preserve">住所を入力してください。
</t>
    </r>
    <r>
      <rPr>
        <b/>
        <u/>
        <sz val="9"/>
        <color theme="1"/>
        <rFont val="メイリオ"/>
        <family val="3"/>
        <charset val="128"/>
      </rPr>
      <t>※日本に住所を有して住民票がある場合でも、応募時（応募書類の提出期間）の主たる所属先（在籍高等学校等や勤務先）が日本であることが確認できない場合は応募できません。</t>
    </r>
    <rPh sb="0" eb="2">
      <t>ジュウショ</t>
    </rPh>
    <rPh sb="14" eb="16">
      <t>ニホン</t>
    </rPh>
    <rPh sb="17" eb="19">
      <t>ジュウショ</t>
    </rPh>
    <rPh sb="20" eb="21">
      <t>ユウ</t>
    </rPh>
    <rPh sb="34" eb="37">
      <t>オウボジ</t>
    </rPh>
    <rPh sb="38" eb="42">
      <t>オウボショルイ</t>
    </rPh>
    <rPh sb="43" eb="47">
      <t>テイシュツキカン</t>
    </rPh>
    <rPh sb="86" eb="88">
      <t>オウボ</t>
    </rPh>
    <phoneticPr fontId="8"/>
  </si>
  <si>
    <t>　父・母、並びにこれに代わって家計を支えている者（その他家計支持者）について入力してください。</t>
    <rPh sb="1" eb="2">
      <t>チチ</t>
    </rPh>
    <rPh sb="3" eb="4">
      <t>ハハ</t>
    </rPh>
    <rPh sb="5" eb="6">
      <t>ナラ</t>
    </rPh>
    <rPh sb="11" eb="12">
      <t>カ</t>
    </rPh>
    <rPh sb="15" eb="17">
      <t>カケイ</t>
    </rPh>
    <rPh sb="18" eb="19">
      <t>ササ</t>
    </rPh>
    <rPh sb="23" eb="24">
      <t>モノ</t>
    </rPh>
    <rPh sb="27" eb="28">
      <t>タ</t>
    </rPh>
    <rPh sb="28" eb="30">
      <t>カケイ</t>
    </rPh>
    <rPh sb="30" eb="33">
      <t>シジシャ</t>
    </rPh>
    <rPh sb="38" eb="40">
      <t>ニュウリョク</t>
    </rPh>
    <phoneticPr fontId="7"/>
  </si>
  <si>
    <r>
      <t>父について、提出する書類を選択してください。</t>
    </r>
    <r>
      <rPr>
        <b/>
        <sz val="9"/>
        <rFont val="メイリオ"/>
        <family val="3"/>
        <charset val="128"/>
      </rPr>
      <t xml:space="preserve">所得証明書は「令和７（2025）年１月～令和７（2025）年12月の所得を証明する書類」を提出してください。所得が０円の場合も市区町村発行所得証明書（0円と記載されているもの）の提出が必要です。
</t>
    </r>
    <r>
      <rPr>
        <u/>
        <sz val="9"/>
        <rFont val="メイリオ"/>
        <family val="3"/>
        <charset val="128"/>
      </rPr>
      <t>※所得証明書には含まれない所得があり、所得証明書と「所得金額証明書・理由書」（様式チ）を両方提出する場合は、「市区町村発行の所得証明書及び所得金額証明書・理由書（様式チ）を提出」を選択してください。</t>
    </r>
    <r>
      <rPr>
        <b/>
        <sz val="9"/>
        <rFont val="メイリオ"/>
        <family val="3"/>
        <charset val="128"/>
      </rPr>
      <t xml:space="preserve">
</t>
    </r>
    <r>
      <rPr>
        <b/>
        <u/>
        <sz val="9"/>
        <rFont val="メイリオ"/>
        <family val="3"/>
        <charset val="128"/>
      </rPr>
      <t>※父の所得証明書を提出できないため、「所得金額証明書・理由書」（様式チ）を提出する場合は、「所得金額証明書・理由書（様式チ）を提出」を選択してください。なお、提出理由によって選択肢が異なります。</t>
    </r>
    <rPh sb="0" eb="1">
      <t>チチ</t>
    </rPh>
    <rPh sb="6" eb="8">
      <t>テイシュツ</t>
    </rPh>
    <rPh sb="13" eb="15">
      <t>センタク</t>
    </rPh>
    <rPh sb="261" eb="263">
      <t>バアイ</t>
    </rPh>
    <rPh sb="287" eb="289">
      <t>センタク</t>
    </rPh>
    <rPh sb="299" eb="301">
      <t>テイシュツ</t>
    </rPh>
    <rPh sb="301" eb="303">
      <t>リユウ</t>
    </rPh>
    <rPh sb="307" eb="310">
      <t>センタクシ</t>
    </rPh>
    <rPh sb="311" eb="312">
      <t>コト</t>
    </rPh>
    <phoneticPr fontId="4"/>
  </si>
  <si>
    <r>
      <t>母について、提出する書類を選択してください。</t>
    </r>
    <r>
      <rPr>
        <b/>
        <sz val="9"/>
        <rFont val="メイリオ"/>
        <family val="3"/>
        <charset val="128"/>
      </rPr>
      <t>所得証明書は「令和７（2025）年１月～令和７（2025）年12月の所得を証明する書類」を提出してください。所得が０円の場合も市区町村発行所得証明書（0円と記載されているもの）の提出が必要です。</t>
    </r>
    <r>
      <rPr>
        <sz val="9"/>
        <rFont val="メイリオ"/>
        <family val="3"/>
        <charset val="128"/>
      </rPr>
      <t xml:space="preserve">
</t>
    </r>
    <r>
      <rPr>
        <u/>
        <sz val="9"/>
        <rFont val="メイリオ"/>
        <family val="3"/>
        <charset val="128"/>
      </rPr>
      <t>※所得証明書には含まれない所得があり、所得証明書と「所得金額証明書・理由書」（様式チ）を両方提出する場合は、「市区町村発行の所得証明書及び所得金額証明書・理由書（様式チ）を提出」を選択してください。</t>
    </r>
    <r>
      <rPr>
        <b/>
        <sz val="9"/>
        <rFont val="メイリオ"/>
        <family val="3"/>
        <charset val="128"/>
      </rPr>
      <t xml:space="preserve">
</t>
    </r>
    <r>
      <rPr>
        <b/>
        <u/>
        <sz val="9"/>
        <rFont val="メイリオ"/>
        <family val="3"/>
        <charset val="128"/>
      </rPr>
      <t>※母の所得証明書を提出できないため、「所得金額証明書・理由書」（様式チ）を提出する場合は、「所得金額証明書・理由書（様式チ）を提出」を選択してください。なお、提出理由によって選択肢が異なります。</t>
    </r>
    <rPh sb="0" eb="1">
      <t>ハハ</t>
    </rPh>
    <rPh sb="221" eb="222">
      <t>ハハ</t>
    </rPh>
    <phoneticPr fontId="4"/>
  </si>
  <si>
    <r>
      <t xml:space="preserve">父母以外が家計支持者の場合、応募者本人との続柄を選択してください。
</t>
    </r>
    <r>
      <rPr>
        <b/>
        <u/>
        <sz val="9"/>
        <rFont val="メイリオ"/>
        <family val="3"/>
        <charset val="128"/>
      </rPr>
      <t>※該当者がいない場合は選択不要です。</t>
    </r>
    <rPh sb="0" eb="2">
      <t>フボ</t>
    </rPh>
    <rPh sb="2" eb="4">
      <t>イガイ</t>
    </rPh>
    <rPh sb="5" eb="7">
      <t>カケイ</t>
    </rPh>
    <rPh sb="7" eb="10">
      <t>シジシャ</t>
    </rPh>
    <rPh sb="11" eb="13">
      <t>バアイ</t>
    </rPh>
    <rPh sb="14" eb="17">
      <t>オウボシャ</t>
    </rPh>
    <rPh sb="17" eb="19">
      <t>ホンニン</t>
    </rPh>
    <rPh sb="21" eb="23">
      <t>ゾクガラ</t>
    </rPh>
    <rPh sb="24" eb="26">
      <t>センタク</t>
    </rPh>
    <rPh sb="35" eb="38">
      <t>ガイトウシャ</t>
    </rPh>
    <rPh sb="42" eb="44">
      <t>バアイ</t>
    </rPh>
    <rPh sb="45" eb="47">
      <t>センタク</t>
    </rPh>
    <rPh sb="47" eb="49">
      <t>フヨウ</t>
    </rPh>
    <phoneticPr fontId="4"/>
  </si>
  <si>
    <t>該当者がいる場合、提出する書類を選択してください。
所得証明書は「令和７（2025）年１月～令和７（2025）年12月の所得を証明する書類」を提出してください。所得が０円の場合も市区町村発行所得証明書（0円と記載されているもの）の提出が必要です。
※所得証明書には含まれない所得があり、所得証明書と「所得金額証明書・理由書」（様式チ）を両方提出する場合は、「市区町村発行の所得証明書及び所得金額証明書・理由書（様式チ）を提出」を選択してください。
※該当者の所得証明書を提出できないため、「所得金額証明書・理由書」（様式チ）を提出する場合は、「所得金額証明書・理由書（様式チ）を提出」を選択してください。なお、提出理由によって選択肢が異なります。</t>
    <rPh sb="6" eb="8">
      <t>バアイ</t>
    </rPh>
    <rPh sb="9" eb="11">
      <t>テイシュツ</t>
    </rPh>
    <rPh sb="13" eb="15">
      <t>ショルイ</t>
    </rPh>
    <rPh sb="16" eb="18">
      <t>センタク</t>
    </rPh>
    <rPh sb="225" eb="227">
      <t>ガイトウ</t>
    </rPh>
    <rPh sb="227" eb="228">
      <t>シャ</t>
    </rPh>
    <phoneticPr fontId="4"/>
  </si>
  <si>
    <t>入力不要</t>
    <rPh sb="0" eb="2">
      <t>ニュウリョク</t>
    </rPh>
    <rPh sb="2" eb="4">
      <t>フヨウ</t>
    </rPh>
    <phoneticPr fontId="7"/>
  </si>
  <si>
    <t>【公式証明書（英語以外）提出】CEFR B2レベル以上（別紙３記載あり）</t>
    <rPh sb="28" eb="30">
      <t>ベッシ</t>
    </rPh>
    <rPh sb="31" eb="33">
      <t>キサイ</t>
    </rPh>
    <phoneticPr fontId="6"/>
  </si>
  <si>
    <t>【公式証明書（英語以外）及びCEFRとの対照表提出】CEFR B2レベル以上（別紙３記載なし）</t>
    <rPh sb="12" eb="13">
      <t>オヨ</t>
    </rPh>
    <rPh sb="20" eb="23">
      <t>タイショウヒョウ</t>
    </rPh>
    <rPh sb="23" eb="25">
      <t>テイシュツ</t>
    </rPh>
    <phoneticPr fontId="17"/>
  </si>
  <si>
    <t>高校が日本国内にある場合、「都道府県コード」シートを参照し、コードを半角で入力してください。</t>
    <rPh sb="3" eb="5">
      <t>ニホン</t>
    </rPh>
    <rPh sb="5" eb="7">
      <t>コクナイ</t>
    </rPh>
    <rPh sb="10" eb="12">
      <t>バアイ</t>
    </rPh>
    <rPh sb="14" eb="18">
      <t>トドウフケン</t>
    </rPh>
    <rPh sb="34" eb="36">
      <t>ハンカク</t>
    </rPh>
    <phoneticPr fontId="4"/>
  </si>
  <si>
    <t>高校が日本国外にある場合、「国・地域コード」シートを参照し、コードを半角で入力してください。</t>
    <rPh sb="3" eb="7">
      <t>ニホンコクガイ</t>
    </rPh>
    <phoneticPr fontId="7"/>
  </si>
  <si>
    <t>高校が日本国内にある場合、「都道府県コード」シートを参照し、コードを半角で入力してください。</t>
    <rPh sb="3" eb="5">
      <t>ニホン</t>
    </rPh>
    <rPh sb="5" eb="7">
      <t>コクナイ</t>
    </rPh>
    <rPh sb="10" eb="12">
      <t>バアイ</t>
    </rPh>
    <rPh sb="14" eb="18">
      <t>トドウフケン</t>
    </rPh>
    <phoneticPr fontId="4"/>
  </si>
  <si>
    <t>中学校が日本国内にある場合、「都道府県コード」シートを参照し、コードを半角で入力してください。</t>
    <rPh sb="0" eb="3">
      <t>チュウガッコウ</t>
    </rPh>
    <rPh sb="4" eb="6">
      <t>ニホン</t>
    </rPh>
    <rPh sb="6" eb="8">
      <t>コクナイ</t>
    </rPh>
    <rPh sb="11" eb="13">
      <t>バアイ</t>
    </rPh>
    <rPh sb="15" eb="19">
      <t>トドウフケン</t>
    </rPh>
    <phoneticPr fontId="4"/>
  </si>
  <si>
    <t>中学校が日本国外にある場合、「国・地域コード」シートを参照し、コードを半角で入力してください。</t>
    <rPh sb="0" eb="3">
      <t>チュウガッコウ</t>
    </rPh>
    <rPh sb="4" eb="8">
      <t>ニホンコクガイ</t>
    </rPh>
    <phoneticPr fontId="7"/>
  </si>
  <si>
    <r>
      <t xml:space="preserve">「国・地域コード」シートを参照し、該当する国・地域コードを半角で入力してください。
</t>
    </r>
    <r>
      <rPr>
        <u/>
        <sz val="9"/>
        <rFont val="メイリオ"/>
        <family val="3"/>
        <charset val="128"/>
      </rPr>
      <t>※複数のキャンパスで授業を受ける場合は、最初に渡航する国・地域のコードを入力してください。
※支援開始手続き時に、留学先大学の所在地は改めて確認します。</t>
    </r>
    <rPh sb="3" eb="5">
      <t>チイキ</t>
    </rPh>
    <phoneticPr fontId="4"/>
  </si>
  <si>
    <t>「分野コード」シートを参照し、学びたい専攻分野を一つ選んで、コードを半角で入力してください。いくつかの分野を横断する場合、一番近いものを選択してください。決まっていない場合は、現時点で一番関心のある分野を選択してください。</t>
    <rPh sb="1" eb="3">
      <t>ブンヤ</t>
    </rPh>
    <rPh sb="15" eb="16">
      <t>マナ</t>
    </rPh>
    <rPh sb="19" eb="21">
      <t>センコウ</t>
    </rPh>
    <rPh sb="21" eb="23">
      <t>ブンヤ</t>
    </rPh>
    <rPh sb="24" eb="25">
      <t>ヒト</t>
    </rPh>
    <rPh sb="26" eb="27">
      <t>エラ</t>
    </rPh>
    <rPh sb="37" eb="39">
      <t>ニュウリョク</t>
    </rPh>
    <rPh sb="51" eb="53">
      <t>ブンヤ</t>
    </rPh>
    <rPh sb="54" eb="56">
      <t>オウダン</t>
    </rPh>
    <rPh sb="58" eb="60">
      <t>バアイ</t>
    </rPh>
    <rPh sb="61" eb="63">
      <t>イチバン</t>
    </rPh>
    <rPh sb="63" eb="64">
      <t>チカ</t>
    </rPh>
    <rPh sb="68" eb="70">
      <t>センタク</t>
    </rPh>
    <rPh sb="77" eb="78">
      <t>キ</t>
    </rPh>
    <rPh sb="84" eb="86">
      <t>バアイ</t>
    </rPh>
    <rPh sb="88" eb="91">
      <t>ゲンジテン</t>
    </rPh>
    <rPh sb="92" eb="94">
      <t>イチバン</t>
    </rPh>
    <rPh sb="94" eb="96">
      <t>カンシン</t>
    </rPh>
    <rPh sb="99" eb="101">
      <t>ブンヤ</t>
    </rPh>
    <rPh sb="102" eb="104">
      <t>センタク</t>
    </rPh>
    <phoneticPr fontId="4"/>
  </si>
  <si>
    <t>「国・地域コード」シートを参照し、該当する国・地域コードを半角で入力してください。</t>
    <rPh sb="3" eb="5">
      <t>チイキ</t>
    </rPh>
    <phoneticPr fontId="4"/>
  </si>
  <si>
    <t>「分野コード」シートを参照し、学びたい専攻分野を一つ選んで、コードをで半角で入力してください。いくつかの分野を横断する場合、一番近いものを選択してください。決まっていない場合は、現時点で一番関心のある分野を選択してください。</t>
    <rPh sb="1" eb="3">
      <t>ブンヤ</t>
    </rPh>
    <rPh sb="15" eb="16">
      <t>マナ</t>
    </rPh>
    <rPh sb="19" eb="21">
      <t>センコウ</t>
    </rPh>
    <rPh sb="21" eb="23">
      <t>ブンヤ</t>
    </rPh>
    <rPh sb="24" eb="25">
      <t>ヒト</t>
    </rPh>
    <rPh sb="26" eb="27">
      <t>エラ</t>
    </rPh>
    <rPh sb="38" eb="40">
      <t>ニュウリョク</t>
    </rPh>
    <rPh sb="52" eb="54">
      <t>ブンヤ</t>
    </rPh>
    <rPh sb="55" eb="57">
      <t>オウダン</t>
    </rPh>
    <rPh sb="59" eb="61">
      <t>バアイ</t>
    </rPh>
    <rPh sb="62" eb="64">
      <t>イチバン</t>
    </rPh>
    <rPh sb="64" eb="65">
      <t>チカ</t>
    </rPh>
    <rPh sb="69" eb="71">
      <t>センタク</t>
    </rPh>
    <rPh sb="78" eb="79">
      <t>キ</t>
    </rPh>
    <rPh sb="85" eb="87">
      <t>バアイ</t>
    </rPh>
    <rPh sb="89" eb="92">
      <t>ゲンジテン</t>
    </rPh>
    <rPh sb="93" eb="95">
      <t>イチバン</t>
    </rPh>
    <rPh sb="95" eb="97">
      <t>カンシン</t>
    </rPh>
    <rPh sb="100" eb="102">
      <t>ブンヤ</t>
    </rPh>
    <rPh sb="103" eb="105">
      <t>センタク</t>
    </rPh>
    <phoneticPr fontId="4"/>
  </si>
  <si>
    <t>都道府県推薦枠で応募する場合、「都道府県コード」シートを参照し、コードを半角で入力してください。</t>
    <rPh sb="16" eb="20">
      <t>トドウフケン</t>
    </rPh>
    <phoneticPr fontId="4"/>
  </si>
  <si>
    <r>
      <t xml:space="preserve">１年以内に受験を予定している国内大学の校数を半角で入力してください。
</t>
    </r>
    <r>
      <rPr>
        <b/>
        <u/>
        <sz val="9"/>
        <rFont val="メイリオ"/>
        <family val="3"/>
        <charset val="128"/>
      </rPr>
      <t>※無い場合は、「なし」を選択してください。</t>
    </r>
    <rPh sb="1" eb="2">
      <t>ネン</t>
    </rPh>
    <rPh sb="2" eb="4">
      <t>イナイ</t>
    </rPh>
    <rPh sb="5" eb="7">
      <t>ジュケン</t>
    </rPh>
    <rPh sb="8" eb="10">
      <t>ヨテイ</t>
    </rPh>
    <rPh sb="14" eb="16">
      <t>コクナイ</t>
    </rPh>
    <rPh sb="16" eb="18">
      <t>ダイガク</t>
    </rPh>
    <rPh sb="19" eb="21">
      <t>コウスウ</t>
    </rPh>
    <rPh sb="25" eb="27">
      <t>ニュウリョク</t>
    </rPh>
    <rPh sb="36" eb="37">
      <t>ナ</t>
    </rPh>
    <rPh sb="38" eb="40">
      <t>バアイ</t>
    </rPh>
    <rPh sb="47" eb="49">
      <t>センタク</t>
    </rPh>
    <phoneticPr fontId="7"/>
  </si>
  <si>
    <t>１年以内に受験を予定している海外大学の校数を半角で入力してください。本制度で申請する大学数と異なっていても構いません。</t>
    <rPh sb="1" eb="2">
      <t>ネン</t>
    </rPh>
    <rPh sb="2" eb="4">
      <t>イナイ</t>
    </rPh>
    <rPh sb="5" eb="7">
      <t>ジュケン</t>
    </rPh>
    <rPh sb="8" eb="10">
      <t>ヨテイ</t>
    </rPh>
    <rPh sb="14" eb="16">
      <t>カイガイ</t>
    </rPh>
    <rPh sb="16" eb="18">
      <t>ダイガク</t>
    </rPh>
    <rPh sb="19" eb="21">
      <t>コウスウ</t>
    </rPh>
    <rPh sb="25" eb="27">
      <t>ニュウリョク</t>
    </rPh>
    <rPh sb="34" eb="37">
      <t>ホンセイド</t>
    </rPh>
    <rPh sb="38" eb="40">
      <t>シンセイ</t>
    </rPh>
    <rPh sb="42" eb="44">
      <t>ダイガク</t>
    </rPh>
    <rPh sb="44" eb="45">
      <t>スウ</t>
    </rPh>
    <rPh sb="46" eb="47">
      <t>コト</t>
    </rPh>
    <rPh sb="53" eb="54">
      <t>カマ</t>
    </rPh>
    <phoneticPr fontId="7"/>
  </si>
  <si>
    <t>123-4567</t>
    <phoneticPr fontId="7"/>
  </si>
  <si>
    <t>渡航期間を選択してください。</t>
    <rPh sb="0" eb="2">
      <t>トコウ</t>
    </rPh>
    <rPh sb="2" eb="4">
      <t>キカン</t>
    </rPh>
    <rPh sb="5" eb="7">
      <t>センタク</t>
    </rPh>
    <phoneticPr fontId="7"/>
  </si>
  <si>
    <r>
      <t xml:space="preserve">大学入学準備コースが必要かどうか選択してください。直接学士課程に入学する場合、「不要」を選択してください。
</t>
    </r>
    <r>
      <rPr>
        <b/>
        <u/>
        <sz val="9"/>
        <color rgb="FFFF0000"/>
        <rFont val="メイリオ"/>
        <family val="3"/>
        <charset val="128"/>
      </rPr>
      <t>※原則、日本の中等教育修了資格が留学先大学の学士課程入学条件を満たさない場合に限り、当該学生を対象とした大学入学準備コースも支援の対象課程とします。</t>
    </r>
    <r>
      <rPr>
        <sz val="9"/>
        <color theme="1"/>
        <rFont val="メイリオ"/>
        <family val="3"/>
        <charset val="128"/>
      </rPr>
      <t xml:space="preserve">
</t>
    </r>
    <r>
      <rPr>
        <u/>
        <sz val="9"/>
        <color theme="1"/>
        <rFont val="メイリオ"/>
        <family val="3"/>
        <charset val="128"/>
      </rPr>
      <t>※応募者の語学力不足、中等教育機関における履修科目の不足、必要な手続きや試験の代替等で必要となる大学入学準備コースについては支援対象外です。</t>
    </r>
    <rPh sb="0" eb="2">
      <t>ダイガク</t>
    </rPh>
    <rPh sb="2" eb="6">
      <t>ニュウガクジュンビ</t>
    </rPh>
    <rPh sb="10" eb="12">
      <t>ヒツヨウ</t>
    </rPh>
    <rPh sb="16" eb="18">
      <t>センタク</t>
    </rPh>
    <rPh sb="55" eb="57">
      <t>ゲンソク</t>
    </rPh>
    <phoneticPr fontId="4"/>
  </si>
  <si>
    <r>
      <t xml:space="preserve">大学入学準備コースが必要かどうか選択してください。直接学士課程に入学する場合、「不要」を選択してください。
</t>
    </r>
    <r>
      <rPr>
        <b/>
        <u/>
        <sz val="9"/>
        <color rgb="FFFF0000"/>
        <rFont val="メイリオ"/>
        <family val="3"/>
        <charset val="128"/>
      </rPr>
      <t xml:space="preserve">※原則、日本の中等教育修了資格が留学先大学の学士課程入学条件を満たさない場合に限り、当該学生を対象とした大学入学準備コースも支援の対象課程とします。
</t>
    </r>
    <r>
      <rPr>
        <u/>
        <sz val="9"/>
        <color theme="1"/>
        <rFont val="メイリオ"/>
        <family val="3"/>
        <charset val="128"/>
      </rPr>
      <t>※応募者の語学力不足、中等教育機関における履修科目の不足、必要な手続きや試験の代替等で必要となる大学入学準備コースについては支援対象外です。</t>
    </r>
    <rPh sb="0" eb="2">
      <t>ダイガク</t>
    </rPh>
    <rPh sb="2" eb="6">
      <t>ニュウガクジュンビ</t>
    </rPh>
    <rPh sb="10" eb="12">
      <t>ヒツヨウ</t>
    </rPh>
    <rPh sb="16" eb="18">
      <t>センタク</t>
    </rPh>
    <rPh sb="55" eb="57">
      <t>ゲンソク</t>
    </rPh>
    <phoneticPr fontId="4"/>
  </si>
  <si>
    <t xml:space="preserve">1. Bachelor of Arts in Economics, 2. Bachelor of Science </t>
    <phoneticPr fontId="7"/>
  </si>
  <si>
    <r>
      <t>取得予定の学位名を</t>
    </r>
    <r>
      <rPr>
        <b/>
        <sz val="9"/>
        <color theme="1"/>
        <rFont val="メイリオ"/>
        <family val="3"/>
        <charset val="128"/>
      </rPr>
      <t>英語表記で</t>
    </r>
    <r>
      <rPr>
        <sz val="9"/>
        <color theme="1"/>
        <rFont val="メイリオ"/>
        <family val="3"/>
        <charset val="128"/>
      </rPr>
      <t xml:space="preserve">入力してください。
※特殊文字（アクセント記号やウムラウト記号等）は使用しないでください。
</t>
    </r>
    <r>
      <rPr>
        <b/>
        <sz val="9"/>
        <color rgb="FFFF0000"/>
        <rFont val="メイリオ"/>
        <family val="3"/>
        <charset val="128"/>
      </rPr>
      <t>※修了時に授与される学位の英語表記が、原則Bachelorであるものが支援対象です。</t>
    </r>
    <r>
      <rPr>
        <sz val="9"/>
        <color theme="1"/>
        <rFont val="メイリオ"/>
        <family val="3"/>
        <charset val="128"/>
      </rPr>
      <t xml:space="preserve">
※一部スコットランドのMaster of Arts等、修了時に授与される学位の英語表記に「Bachelor」がない場合でも、Degree Type や Program Level等で学士の学位を授与することが確認できれば支援対象です。
</t>
    </r>
    <r>
      <rPr>
        <u/>
        <sz val="9"/>
        <color theme="1"/>
        <rFont val="メイリオ"/>
        <family val="3"/>
        <charset val="128"/>
      </rPr>
      <t>※“Honours” や “in” の後に続く名称がある場合はその部分も含めて記入してください。
※複数の学位が授与される場合は、入力例のように全て入力してください。</t>
    </r>
    <phoneticPr fontId="4"/>
  </si>
  <si>
    <r>
      <t>応募者の語学能力試験での総得点(合格した級）を入力してください。</t>
    </r>
    <r>
      <rPr>
        <u/>
        <sz val="9"/>
        <rFont val="メイリオ"/>
        <family val="3"/>
        <charset val="128"/>
      </rPr>
      <t xml:space="preserve">
</t>
    </r>
    <r>
      <rPr>
        <u/>
        <sz val="9"/>
        <color theme="1"/>
        <rFont val="メイリオ"/>
        <family val="3"/>
        <charset val="128"/>
      </rPr>
      <t>※前問で以下を選択した場合は入力不要です。</t>
    </r>
    <r>
      <rPr>
        <b/>
        <u/>
        <sz val="9"/>
        <color theme="1"/>
        <rFont val="メイリオ"/>
        <family val="3"/>
        <charset val="128"/>
      </rPr>
      <t xml:space="preserve">
</t>
    </r>
    <r>
      <rPr>
        <sz val="9"/>
        <color theme="1"/>
        <rFont val="メイリオ"/>
        <family val="3"/>
        <charset val="128"/>
      </rPr>
      <t>・【様式イ提出】留学先大学で使用する言語についての語学能力試験が存在しない</t>
    </r>
    <rPh sb="12" eb="15">
      <t>ソウトクテン</t>
    </rPh>
    <rPh sb="14" eb="15">
      <t>テン</t>
    </rPh>
    <rPh sb="16" eb="18">
      <t>ゴウカク</t>
    </rPh>
    <rPh sb="20" eb="21">
      <t>キュウ</t>
    </rPh>
    <rPh sb="34" eb="35">
      <t>マエ</t>
    </rPh>
    <rPh sb="37" eb="39">
      <t>イカ</t>
    </rPh>
    <rPh sb="40" eb="42">
      <t>センタク</t>
    </rPh>
    <rPh sb="44" eb="46">
      <t>バアイ</t>
    </rPh>
    <rPh sb="47" eb="51">
      <t>ニュウリョクフヨウ</t>
    </rPh>
    <phoneticPr fontId="9"/>
  </si>
  <si>
    <r>
      <t>応募者の語学能力試験での総得点(合格した級）を入力してください。</t>
    </r>
    <r>
      <rPr>
        <u/>
        <sz val="9"/>
        <rFont val="メイリオ"/>
        <family val="3"/>
        <charset val="128"/>
      </rPr>
      <t xml:space="preserve">
※前問で以下を選択した場合は入力不要です。
</t>
    </r>
    <r>
      <rPr>
        <sz val="9"/>
        <rFont val="メイリオ"/>
        <family val="3"/>
        <charset val="128"/>
      </rPr>
      <t>・【様式イ提出】留学先大学で使用する言語についての語学能力試験が存在しない</t>
    </r>
    <rPh sb="3" eb="5">
      <t>サンシュツ</t>
    </rPh>
    <rPh sb="6" eb="8">
      <t>シヨウ</t>
    </rPh>
    <rPh sb="10" eb="12">
      <t>セイセキ</t>
    </rPh>
    <rPh sb="15" eb="16">
      <t>メイ</t>
    </rPh>
    <rPh sb="17" eb="19">
      <t>ニュウリョク</t>
    </rPh>
    <rPh sb="28" eb="30">
      <t>ダイガク</t>
    </rPh>
    <rPh sb="31" eb="33">
      <t>ガクブ</t>
    </rPh>
    <rPh sb="34" eb="36">
      <t>イコウ</t>
    </rPh>
    <rPh sb="37" eb="39">
      <t>セイセキ</t>
    </rPh>
    <rPh sb="40" eb="42">
      <t>オウボ</t>
    </rPh>
    <rPh sb="42" eb="43">
      <t>ジ</t>
    </rPh>
    <rPh sb="44" eb="46">
      <t>ハンメイ</t>
    </rPh>
    <rPh sb="50" eb="51">
      <t>ブン</t>
    </rPh>
    <rPh sb="52" eb="53">
      <t>ウチ</t>
    </rPh>
    <rPh sb="54" eb="56">
      <t>チョッキン</t>
    </rPh>
    <phoneticPr fontId="5"/>
  </si>
  <si>
    <t>国際Aレベル</t>
    <rPh sb="0" eb="2">
      <t>コクサイ</t>
    </rPh>
    <phoneticPr fontId="7"/>
  </si>
  <si>
    <t>欧州バカロレア</t>
    <rPh sb="0" eb="2">
      <t>オウシュウ</t>
    </rPh>
    <phoneticPr fontId="7"/>
  </si>
  <si>
    <t>「その他」の場合詳細</t>
    <rPh sb="6" eb="8">
      <t>バアイ</t>
    </rPh>
    <rPh sb="8" eb="10">
      <t>ショウサイ</t>
    </rPh>
    <phoneticPr fontId="6"/>
  </si>
  <si>
    <t>主専攻を英文で入力してください。
※主専攻が２つある場合は、「1.○○, 2.○○」のように両方入力してください。</t>
    <rPh sb="0" eb="1">
      <t>シュ</t>
    </rPh>
    <rPh sb="1" eb="3">
      <t>センコウ</t>
    </rPh>
    <rPh sb="18" eb="19">
      <t>シュ</t>
    </rPh>
    <rPh sb="19" eb="21">
      <t>センコウ</t>
    </rPh>
    <rPh sb="26" eb="28">
      <t>バアイ</t>
    </rPh>
    <rPh sb="46" eb="48">
      <t>リョウホウ</t>
    </rPh>
    <rPh sb="48" eb="50">
      <t>ニュウリョク</t>
    </rPh>
    <phoneticPr fontId="7"/>
  </si>
  <si>
    <t>留学先大学ウェブサイトURL</t>
    <rPh sb="0" eb="2">
      <t>リュウガク</t>
    </rPh>
    <rPh sb="2" eb="3">
      <t>サキ</t>
    </rPh>
    <rPh sb="3" eb="5">
      <t>ダイガク</t>
    </rPh>
    <phoneticPr fontId="4"/>
  </si>
  <si>
    <t>大学入学準備コースウェブサイトURL</t>
    <rPh sb="0" eb="2">
      <t>ダイガク</t>
    </rPh>
    <rPh sb="2" eb="4">
      <t>ニュウガク</t>
    </rPh>
    <rPh sb="4" eb="6">
      <t>ジュンビ</t>
    </rPh>
    <phoneticPr fontId="4"/>
  </si>
  <si>
    <t>留学先大学1留学先大学ウェブサイトURL</t>
  </si>
  <si>
    <t>入学準備コース1大学入学準備コースウェブサイトURL</t>
  </si>
  <si>
    <t>留学先大学2留学先大学ウェブサイトURL</t>
  </si>
  <si>
    <t>入学準備コース2大学入学準備コースウェブサイトURL</t>
  </si>
  <si>
    <t>留学先大学3留学先大学ウェブサイトURL</t>
  </si>
  <si>
    <t>入学準備コース3大学入学準備コースウェブサイトURL</t>
  </si>
  <si>
    <t>留学先大学4留学先大学ウェブサイトURL</t>
  </si>
  <si>
    <t>入学準備コース4大学入学準備コースウェブサイトURL</t>
  </si>
  <si>
    <t>留学先大学5留学先大学ウェブサイトURL</t>
  </si>
  <si>
    <t>入学準備コース5大学入学準備コースウェブサイトURL</t>
  </si>
  <si>
    <t>留学先大学6留学先大学ウェブサイトURL</t>
  </si>
  <si>
    <t>入学準備コース6大学入学準備コースウェブサイトURL</t>
  </si>
  <si>
    <t>留学先大学7留学先大学ウェブサイトURL</t>
  </si>
  <si>
    <t>入学準備コース7大学入学準備コースウェブサイトURL</t>
  </si>
  <si>
    <t>留学先大学8留学先大学ウェブサイトURL</t>
  </si>
  <si>
    <t>入学準備コース8大学入学準備コースウェブサイトURL</t>
  </si>
  <si>
    <t>和文又は英文で入力してください。国立の場合は「国立学校法人○○」等、公立の場合は「○○県立」等、私立の場合は「学校法人○○学園」等のように書いてください。</t>
    <rPh sb="0" eb="2">
      <t>ワブン</t>
    </rPh>
    <rPh sb="2" eb="3">
      <t>マタ</t>
    </rPh>
    <rPh sb="4" eb="6">
      <t>エイブン</t>
    </rPh>
    <rPh sb="7" eb="9">
      <t>ニュウリョク</t>
    </rPh>
    <rPh sb="16" eb="18">
      <t>コクリツ</t>
    </rPh>
    <rPh sb="19" eb="21">
      <t>バアイ</t>
    </rPh>
    <rPh sb="23" eb="25">
      <t>コクリツ</t>
    </rPh>
    <rPh sb="25" eb="27">
      <t>ガッコウ</t>
    </rPh>
    <rPh sb="27" eb="29">
      <t>ホウジン</t>
    </rPh>
    <rPh sb="32" eb="33">
      <t>トウ</t>
    </rPh>
    <rPh sb="34" eb="36">
      <t>コウリツ</t>
    </rPh>
    <rPh sb="37" eb="39">
      <t>バアイ</t>
    </rPh>
    <rPh sb="43" eb="45">
      <t>ケンリツ</t>
    </rPh>
    <rPh sb="46" eb="47">
      <t>トウ</t>
    </rPh>
    <rPh sb="48" eb="50">
      <t>シリツ</t>
    </rPh>
    <rPh sb="51" eb="53">
      <t>バアイ</t>
    </rPh>
    <rPh sb="55" eb="57">
      <t>ガッコウ</t>
    </rPh>
    <rPh sb="57" eb="59">
      <t>ホウジン</t>
    </rPh>
    <rPh sb="61" eb="63">
      <t>ガクエン</t>
    </rPh>
    <rPh sb="64" eb="65">
      <t>トウ</t>
    </rPh>
    <rPh sb="69" eb="70">
      <t>カ</t>
    </rPh>
    <phoneticPr fontId="4"/>
  </si>
  <si>
    <r>
      <t xml:space="preserve">応募締切時までに、国内外の「高等教育機関」及び「大学入学準備コース」に在籍したことがない場合、選択してください。
</t>
    </r>
    <r>
      <rPr>
        <b/>
        <u/>
        <sz val="9"/>
        <color rgb="FFFF0000"/>
        <rFont val="メイリオ"/>
        <family val="3"/>
        <charset val="128"/>
      </rPr>
      <t>※国内外の高等教育機関（大学院、大学、短期大学、高等専門学校（第4学年以上）、専修学校の専門課程又は専攻科）や国内外の大学入学準備コース等に在籍したことがある場合は応募できません。</t>
    </r>
    <rPh sb="0" eb="2">
      <t>オウボ</t>
    </rPh>
    <rPh sb="4" eb="5">
      <t>ジ</t>
    </rPh>
    <rPh sb="9" eb="12">
      <t>コクナイガイ</t>
    </rPh>
    <rPh sb="44" eb="46">
      <t>バアイ</t>
    </rPh>
    <rPh sb="47" eb="49">
      <t>センタク</t>
    </rPh>
    <rPh sb="58" eb="61">
      <t>コクナイガイ</t>
    </rPh>
    <rPh sb="62" eb="68">
      <t>コウトウキョウイクキカン</t>
    </rPh>
    <rPh sb="69" eb="72">
      <t>ダイガクイン</t>
    </rPh>
    <rPh sb="73" eb="75">
      <t>ダイガク</t>
    </rPh>
    <rPh sb="76" eb="78">
      <t>タンキ</t>
    </rPh>
    <rPh sb="78" eb="80">
      <t>ダイガク</t>
    </rPh>
    <rPh sb="81" eb="87">
      <t>コウトウセンモンガッコウ</t>
    </rPh>
    <rPh sb="88" eb="89">
      <t>ダイ</t>
    </rPh>
    <rPh sb="90" eb="92">
      <t>ガクネン</t>
    </rPh>
    <rPh sb="92" eb="94">
      <t>イジョウ</t>
    </rPh>
    <rPh sb="96" eb="100">
      <t>センシュウガッコウ</t>
    </rPh>
    <rPh sb="101" eb="103">
      <t>センモン</t>
    </rPh>
    <rPh sb="103" eb="105">
      <t>カテイ</t>
    </rPh>
    <rPh sb="105" eb="106">
      <t>マタ</t>
    </rPh>
    <rPh sb="107" eb="110">
      <t>センコウカ</t>
    </rPh>
    <rPh sb="112" eb="115">
      <t>コクナイガイ</t>
    </rPh>
    <rPh sb="116" eb="120">
      <t>ダイガクニュウガク</t>
    </rPh>
    <rPh sb="120" eb="122">
      <t>ジュンビ</t>
    </rPh>
    <rPh sb="125" eb="126">
      <t>ナド</t>
    </rPh>
    <rPh sb="127" eb="129">
      <t>ザイセキ</t>
    </rPh>
    <rPh sb="136" eb="138">
      <t>バアイ</t>
    </rPh>
    <rPh sb="139" eb="141">
      <t>オウボ</t>
    </rPh>
    <phoneticPr fontId="7"/>
  </si>
  <si>
    <t>https://www.zzz-c.edu</t>
  </si>
  <si>
    <r>
      <t xml:space="preserve">留学先大学名を英文で入力してください。
</t>
    </r>
    <r>
      <rPr>
        <u/>
        <sz val="9"/>
        <color theme="1"/>
        <rFont val="メイリオ"/>
        <family val="3"/>
        <charset val="128"/>
      </rPr>
      <t>※非英語圏の大学等、大学が正式な英語名称を定めていない場合は、現地語表記で入力してください。なお、特殊文字（アクセント記号やウムラウト記号等）は使用しないでください。
※外国の大学間での共同プログラムの場合は、入力例のように在籍するすべての大学名を入力してください。</t>
    </r>
    <phoneticPr fontId="7"/>
  </si>
  <si>
    <r>
      <t xml:space="preserve">機関名を英文で入力してください。
</t>
    </r>
    <r>
      <rPr>
        <u/>
        <sz val="9"/>
        <color theme="1"/>
        <rFont val="メイリオ"/>
        <family val="3"/>
        <charset val="128"/>
      </rPr>
      <t>※非英語圏の大学等、大学が正式な英語名称を定めていない場合は、現地語表記で入力してください。
なお、特殊文字（アクセント記号やウムラウト記号等）は使用しないでください。</t>
    </r>
    <rPh sb="0" eb="2">
      <t>キカン</t>
    </rPh>
    <rPh sb="2" eb="3">
      <t>メイ</t>
    </rPh>
    <phoneticPr fontId="4"/>
  </si>
  <si>
    <r>
      <t xml:space="preserve">コース名を英文で入力してください。
</t>
    </r>
    <r>
      <rPr>
        <u/>
        <sz val="9"/>
        <color theme="1"/>
        <rFont val="メイリオ"/>
        <family val="3"/>
        <charset val="128"/>
      </rPr>
      <t>※非英語圏の大学等、大学が正式な英語名称を定めていない場合は、現地語表記で入力してください。
なお、特殊文字（アクセント記号やウムラウト記号等）は使用しないでください。</t>
    </r>
    <rPh sb="3" eb="4">
      <t>メイ</t>
    </rPh>
    <phoneticPr fontId="4"/>
  </si>
  <si>
    <r>
      <t xml:space="preserve">大学準備コース開始年月について、年・月をそれぞれ選択してください。
</t>
    </r>
    <r>
      <rPr>
        <b/>
        <u/>
        <sz val="9"/>
        <color rgb="FFFF0000"/>
        <rFont val="メイリオ"/>
        <family val="3"/>
        <charset val="128"/>
      </rPr>
      <t>※本制度は2027年4月から2028年3月の間に留学を開始する者が対象です。</t>
    </r>
    <r>
      <rPr>
        <b/>
        <u/>
        <sz val="9"/>
        <rFont val="メイリオ"/>
        <family val="3"/>
        <charset val="128"/>
      </rPr>
      <t xml:space="preserve">
</t>
    </r>
    <r>
      <rPr>
        <u/>
        <sz val="9"/>
        <rFont val="メイリオ"/>
        <family val="3"/>
        <charset val="128"/>
      </rPr>
      <t>※正規の授業開始前に実施される語学研修やオリエンテーションは期間に含めないでください。</t>
    </r>
    <rPh sb="0" eb="2">
      <t>ダイガク</t>
    </rPh>
    <rPh sb="2" eb="4">
      <t>ジュンビ</t>
    </rPh>
    <rPh sb="7" eb="9">
      <t>カイシ</t>
    </rPh>
    <rPh sb="9" eb="11">
      <t>ネンゲツ</t>
    </rPh>
    <rPh sb="16" eb="17">
      <t>トシ</t>
    </rPh>
    <rPh sb="18" eb="19">
      <t>ツキ</t>
    </rPh>
    <rPh sb="24" eb="26">
      <t>センタク</t>
    </rPh>
    <rPh sb="58" eb="60">
      <t>リュウガク</t>
    </rPh>
    <rPh sb="61" eb="63">
      <t>カイシ</t>
    </rPh>
    <rPh sb="65" eb="66">
      <t>モノ</t>
    </rPh>
    <phoneticPr fontId="6"/>
  </si>
  <si>
    <r>
      <t xml:space="preserve">正規の学士課程の開始年月について、年・月をそれぞれ選択してください。
</t>
    </r>
    <r>
      <rPr>
        <b/>
        <u/>
        <sz val="9"/>
        <color rgb="FFFF0000"/>
        <rFont val="メイリオ"/>
        <family val="3"/>
        <charset val="128"/>
      </rPr>
      <t>※本制度は2027年4月から2028年3月の間に大学入学準備コース又は学士課程への留学を開始する者が対象です。</t>
    </r>
    <r>
      <rPr>
        <b/>
        <u/>
        <sz val="9"/>
        <rFont val="メイリオ"/>
        <family val="3"/>
        <charset val="128"/>
      </rPr>
      <t xml:space="preserve">
</t>
    </r>
    <r>
      <rPr>
        <u/>
        <sz val="9"/>
        <rFont val="メイリオ"/>
        <family val="3"/>
        <charset val="128"/>
      </rPr>
      <t>※正規の授業開始前に実施される語学研修やオリエンテーションは期間に含めないでください。</t>
    </r>
    <r>
      <rPr>
        <sz val="9"/>
        <rFont val="メイリオ"/>
        <family val="3"/>
        <charset val="128"/>
      </rPr>
      <t xml:space="preserve">
※大学入学準備コースを希望する場合は、</t>
    </r>
    <r>
      <rPr>
        <u/>
        <sz val="9"/>
        <rFont val="メイリオ"/>
        <family val="3"/>
        <charset val="128"/>
      </rPr>
      <t>コース修了後、学士課程への進学予定年月を記入してください。</t>
    </r>
    <rPh sb="0" eb="2">
      <t>セイキ</t>
    </rPh>
    <rPh sb="3" eb="5">
      <t>ガクシ</t>
    </rPh>
    <rPh sb="5" eb="7">
      <t>カテイ</t>
    </rPh>
    <rPh sb="8" eb="10">
      <t>カイシ</t>
    </rPh>
    <rPh sb="10" eb="12">
      <t>ネンゲツ</t>
    </rPh>
    <rPh sb="17" eb="18">
      <t>トシ</t>
    </rPh>
    <rPh sb="19" eb="20">
      <t>ツキ</t>
    </rPh>
    <rPh sb="25" eb="27">
      <t>センタク</t>
    </rPh>
    <rPh sb="59" eb="61">
      <t>ダイガク</t>
    </rPh>
    <rPh sb="61" eb="63">
      <t>ニュウガク</t>
    </rPh>
    <rPh sb="63" eb="65">
      <t>ジュンビ</t>
    </rPh>
    <rPh sb="68" eb="69">
      <t>マタ</t>
    </rPh>
    <rPh sb="70" eb="72">
      <t>ガクシ</t>
    </rPh>
    <rPh sb="72" eb="74">
      <t>カテイ</t>
    </rPh>
    <rPh sb="76" eb="78">
      <t>リュウガク</t>
    </rPh>
    <rPh sb="79" eb="81">
      <t>カイシ</t>
    </rPh>
    <rPh sb="83" eb="84">
      <t>モノ</t>
    </rPh>
    <phoneticPr fontId="6"/>
  </si>
  <si>
    <r>
      <t xml:space="preserve">応募者の国籍について該当するものを選択してください。
</t>
    </r>
    <r>
      <rPr>
        <b/>
        <u/>
        <sz val="9"/>
        <rFont val="メイリオ"/>
        <family val="3"/>
        <charset val="128"/>
      </rPr>
      <t>※日本国籍を有する人又は日本への永住が許可されている者が応募できます。</t>
    </r>
    <rPh sb="10" eb="12">
      <t>ガイトウ</t>
    </rPh>
    <rPh sb="36" eb="37">
      <t>ヒト</t>
    </rPh>
    <rPh sb="53" eb="54">
      <t>モノ</t>
    </rPh>
    <phoneticPr fontId="7"/>
  </si>
  <si>
    <r>
      <t xml:space="preserve">正規の学士課程の開始年月について、年・月をそれぞれ選択してください。
</t>
    </r>
    <r>
      <rPr>
        <b/>
        <u/>
        <sz val="9"/>
        <color rgb="FFFF0000"/>
        <rFont val="メイリオ"/>
        <family val="3"/>
        <charset val="128"/>
      </rPr>
      <t>※本制度は2027年4月から2028年3月の間に大学入学準備コース又は学士課程への留学を開始する者が対象です。</t>
    </r>
    <r>
      <rPr>
        <b/>
        <u/>
        <sz val="9"/>
        <rFont val="メイリオ"/>
        <family val="3"/>
        <charset val="128"/>
      </rPr>
      <t xml:space="preserve">
</t>
    </r>
    <r>
      <rPr>
        <u/>
        <sz val="9"/>
        <rFont val="メイリオ"/>
        <family val="3"/>
        <charset val="128"/>
      </rPr>
      <t>※正規の授業開始前に実施される語学研修やオリエンテーションは期間に含めないでください。</t>
    </r>
    <r>
      <rPr>
        <sz val="9"/>
        <rFont val="メイリオ"/>
        <family val="3"/>
        <charset val="128"/>
      </rPr>
      <t xml:space="preserve">
※大学入学準備コースを希望する場合は、</t>
    </r>
    <r>
      <rPr>
        <u/>
        <sz val="9"/>
        <rFont val="メイリオ"/>
        <family val="3"/>
        <charset val="128"/>
      </rPr>
      <t>コース修了後、学士課程への進学予定年月を記入してください。</t>
    </r>
    <rPh sb="0" eb="2">
      <t>セイキ</t>
    </rPh>
    <rPh sb="3" eb="5">
      <t>ガクシ</t>
    </rPh>
    <rPh sb="5" eb="7">
      <t>カテイ</t>
    </rPh>
    <rPh sb="8" eb="10">
      <t>カイシ</t>
    </rPh>
    <rPh sb="10" eb="12">
      <t>ネンゲツ</t>
    </rPh>
    <rPh sb="17" eb="18">
      <t>トシ</t>
    </rPh>
    <rPh sb="19" eb="20">
      <t>ツキ</t>
    </rPh>
    <rPh sb="25" eb="27">
      <t>センタク</t>
    </rPh>
    <rPh sb="59" eb="61">
      <t>ダイガク</t>
    </rPh>
    <rPh sb="61" eb="63">
      <t>ニュウガク</t>
    </rPh>
    <rPh sb="63" eb="65">
      <t>ジュンビ</t>
    </rPh>
    <rPh sb="68" eb="69">
      <t>マタ</t>
    </rPh>
    <rPh sb="70" eb="72">
      <t>ガクシ</t>
    </rPh>
    <rPh sb="72" eb="74">
      <t>カテイ</t>
    </rPh>
    <rPh sb="76" eb="78">
      <t>リュウガク</t>
    </rPh>
    <rPh sb="79" eb="81">
      <t>カイシ</t>
    </rPh>
    <rPh sb="83" eb="84">
      <t>モノ</t>
    </rPh>
    <rPh sb="172" eb="173">
      <t>ツキ</t>
    </rPh>
    <phoneticPr fontId="6"/>
  </si>
  <si>
    <r>
      <t xml:space="preserve">留学先大学での主たる使用言語が上記「使用言語1」以外にもある場合は、2言語目を選択してください。
</t>
    </r>
    <r>
      <rPr>
        <u/>
        <sz val="9"/>
        <color theme="1"/>
        <rFont val="メイリオ"/>
        <family val="3"/>
        <charset val="128"/>
      </rPr>
      <t>※該当が無い場合は入力不要です。</t>
    </r>
    <r>
      <rPr>
        <sz val="9"/>
        <color theme="1"/>
        <rFont val="メイリオ"/>
        <family val="3"/>
        <charset val="128"/>
      </rPr>
      <t xml:space="preserve">
</t>
    </r>
    <r>
      <rPr>
        <u/>
        <sz val="9"/>
        <color theme="1"/>
        <rFont val="メイリオ"/>
        <family val="3"/>
        <charset val="128"/>
      </rPr>
      <t>※以下のような場合は2言語目を入力し、両方の言語で本制度の資格要件（語学要件）を満たしている必要があります。</t>
    </r>
    <r>
      <rPr>
        <sz val="9"/>
        <color theme="1"/>
        <rFont val="メイリオ"/>
        <family val="3"/>
        <charset val="128"/>
      </rPr>
      <t xml:space="preserve">
・留学先大学での主たる使用言語が希望する大学によって異なる場合
・留学先大学での主たる使用言語が2言語ある場合（大学への入学において両方の言語の語学要件有り）</t>
    </r>
    <rPh sb="95" eb="99">
      <t>シカクヨウケン</t>
    </rPh>
    <rPh sb="153" eb="155">
      <t>キボウ</t>
    </rPh>
    <rPh sb="157" eb="159">
      <t>ダイガク</t>
    </rPh>
    <phoneticPr fontId="19"/>
  </si>
  <si>
    <t>大学間共同プログラム（ダブルディグリー、デュアルディグリー、ジョイントディグリープログラム）</t>
    <rPh sb="0" eb="2">
      <t>ダイガク</t>
    </rPh>
    <rPh sb="2" eb="3">
      <t>カン</t>
    </rPh>
    <rPh sb="3" eb="5">
      <t>キョウドウ</t>
    </rPh>
    <phoneticPr fontId="6"/>
  </si>
  <si>
    <t>外国の大学間での共同プログラム（ダブルディグリー、デュアルディグリー、ジョイントディグリープログラム）に該当するかを選択してください。</t>
    <rPh sb="0" eb="2">
      <t>ガイコク</t>
    </rPh>
    <phoneticPr fontId="4"/>
  </si>
  <si>
    <t>【公式証明書（英語）提出】TOEFL iBT 80（Total Score）以上（2026年１月20日以前に受験の場合）</t>
    <phoneticPr fontId="6"/>
  </si>
  <si>
    <t>【公式証明書（英語）提出】TOEFL iBT 4.0(Overall Score)以上（2026年１月21日以降に受験の場合）</t>
  </si>
  <si>
    <t>【公式証明書（英語）提出】TOEFL iBT 4.0(Overall Score)以上（2026年１月21日以降に受験の場合）</t>
    <phoneticPr fontId="17"/>
  </si>
  <si>
    <t>【公式証明書（英語）提出】IELTS 6.0 以上</t>
    <phoneticPr fontId="6"/>
  </si>
  <si>
    <t>【様式イ等提出】受験した語学能力試験においてCEFRとの対照表なし</t>
    <rPh sb="4" eb="5">
      <t>トウ</t>
    </rPh>
    <rPh sb="8" eb="10">
      <t>ジュケン</t>
    </rPh>
    <rPh sb="12" eb="14">
      <t>ゴガク</t>
    </rPh>
    <rPh sb="14" eb="16">
      <t>ノウリョク</t>
    </rPh>
    <rPh sb="16" eb="18">
      <t>シケン</t>
    </rPh>
    <rPh sb="28" eb="30">
      <t>タイショウ</t>
    </rPh>
    <rPh sb="30" eb="31">
      <t>ヒョウ</t>
    </rPh>
    <phoneticPr fontId="17"/>
  </si>
  <si>
    <r>
      <t xml:space="preserve">当該プログラムにおける学位取得期間（学位取得に必要な最短期間）を選択してください。
</t>
    </r>
    <r>
      <rPr>
        <b/>
        <u/>
        <sz val="9"/>
        <rFont val="メイリオ"/>
        <family val="3"/>
        <charset val="128"/>
      </rPr>
      <t>※支援期間は、採用後の支援開始手続きにより確定します。</t>
    </r>
    <rPh sb="0" eb="2">
      <t>トウガイ</t>
    </rPh>
    <rPh sb="11" eb="13">
      <t>ガクイ</t>
    </rPh>
    <rPh sb="13" eb="15">
      <t>シュトク</t>
    </rPh>
    <rPh sb="15" eb="17">
      <t>キカン</t>
    </rPh>
    <rPh sb="23" eb="25">
      <t>ヒツヨウ</t>
    </rPh>
    <rPh sb="32" eb="34">
      <t>センタク</t>
    </rPh>
    <rPh sb="43" eb="45">
      <t>シエン</t>
    </rPh>
    <rPh sb="45" eb="47">
      <t>キカン</t>
    </rPh>
    <rPh sb="49" eb="52">
      <t>サイヨウゴ</t>
    </rPh>
    <rPh sb="53" eb="55">
      <t>シエン</t>
    </rPh>
    <phoneticPr fontId="4"/>
  </si>
  <si>
    <t>【様式イ提出】留学先大学で使用する言語についての語学能力試験が存在しない</t>
    <rPh sb="8" eb="10">
      <t>リュウガク</t>
    </rPh>
    <rPh sb="10" eb="11">
      <t>サキ</t>
    </rPh>
    <rPh sb="13" eb="15">
      <t>シヨウ</t>
    </rPh>
    <rPh sb="14" eb="16">
      <t>シヨウ</t>
    </rPh>
    <rPh sb="18" eb="20">
      <t>ゲンゴ</t>
    </rPh>
    <rPh sb="25" eb="27">
      <t>ゴガク</t>
    </rPh>
    <rPh sb="27" eb="29">
      <t>ノウリョク</t>
    </rPh>
    <rPh sb="29" eb="31">
      <t>シケン</t>
    </rPh>
    <rPh sb="32" eb="34">
      <t>ソンザイ</t>
    </rPh>
    <phoneticPr fontId="17"/>
  </si>
  <si>
    <t>留学先大学及びプログラムの概要、志望理由</t>
    <rPh sb="16" eb="18">
      <t>シボウ</t>
    </rPh>
    <phoneticPr fontId="4"/>
  </si>
  <si>
    <t>留学先大学及びプログラムの概要について、①志望理由、②取得予定学位やプログラムの内容に触れながら説明してください。（800字以内）</t>
    <phoneticPr fontId="4"/>
  </si>
  <si>
    <t>留学先大学及びプログラムの概要、志望理由</t>
    <phoneticPr fontId="4"/>
  </si>
  <si>
    <t>留学先大学1留学先大学及びプログラムの概要、志望理由</t>
    <rPh sb="22" eb="24">
      <t>シボウ</t>
    </rPh>
    <rPh sb="24" eb="26">
      <t>リユウ</t>
    </rPh>
    <phoneticPr fontId="6"/>
  </si>
  <si>
    <t>留学先大学2留学先大学及びプログラムの概要、志望理由</t>
    <phoneticPr fontId="6"/>
  </si>
  <si>
    <t>留学先大学3留学先大学及びプログラムの概要、志望理由</t>
    <phoneticPr fontId="6"/>
  </si>
  <si>
    <t>留学先大学4留学先大学及びプログラムの概要、志望理由</t>
    <phoneticPr fontId="6"/>
  </si>
  <si>
    <t>留学先大学5留学先大学及びプログラムの概要、志望理由</t>
    <phoneticPr fontId="6"/>
  </si>
  <si>
    <t>留学先大学6留学先大学及びプログラムの概要、志望理由</t>
    <phoneticPr fontId="6"/>
  </si>
  <si>
    <t>留学先大学7留学先大学及びプログラムの概要、志望理由</t>
    <phoneticPr fontId="6"/>
  </si>
  <si>
    <t>留学先大学8留学先大学及びプログラムの概要、志望理由</t>
    <phoneticPr fontId="6"/>
  </si>
  <si>
    <t>1. https://www.xxx-u.edu, 2. https://www.yyy-u.edu</t>
    <phoneticPr fontId="7"/>
  </si>
  <si>
    <t>留学先大学・プログラムの概要、志望理由</t>
    <rPh sb="15" eb="17">
      <t>シボウ</t>
    </rPh>
    <phoneticPr fontId="6"/>
  </si>
  <si>
    <t>留学先大学及びプログラム概要、志望理由</t>
    <phoneticPr fontId="4"/>
  </si>
  <si>
    <r>
      <t xml:space="preserve">　 </t>
    </r>
    <r>
      <rPr>
        <b/>
        <sz val="11"/>
        <rFont val="メイリオ"/>
        <family val="3"/>
        <charset val="128"/>
      </rPr>
      <t>写真貼付欄
　　</t>
    </r>
    <r>
      <rPr>
        <b/>
        <sz val="11"/>
        <color theme="0" tint="-0.499984740745262"/>
        <rFont val="メイリオ"/>
        <family val="3"/>
        <charset val="128"/>
      </rPr>
      <t>必須入力</t>
    </r>
    <rPh sb="2" eb="4">
      <t>シャシン</t>
    </rPh>
    <rPh sb="4" eb="6">
      <t>ハリツケ</t>
    </rPh>
    <rPh sb="6" eb="7">
      <t>ラン</t>
    </rPh>
    <rPh sb="10" eb="12">
      <t>ヒッス</t>
    </rPh>
    <rPh sb="12" eb="14">
      <t>ニュウリョク</t>
    </rPh>
    <phoneticPr fontId="7"/>
  </si>
  <si>
    <t>別の高校に転校した場合、「転校」を選択してください。</t>
    <rPh sb="0" eb="1">
      <t>ベツ</t>
    </rPh>
    <rPh sb="2" eb="4">
      <t>コウコウ</t>
    </rPh>
    <rPh sb="5" eb="7">
      <t>テンコウ</t>
    </rPh>
    <rPh sb="9" eb="11">
      <t>バアイ</t>
    </rPh>
    <rPh sb="13" eb="15">
      <t>テンコウ</t>
    </rPh>
    <rPh sb="17" eb="19">
      <t>センタク</t>
    </rPh>
    <phoneticPr fontId="4"/>
  </si>
  <si>
    <t>転校</t>
    <rPh sb="0" eb="2">
      <t>テンコウ</t>
    </rPh>
    <phoneticPr fontId="7"/>
  </si>
  <si>
    <t>転校・卒業・修了等</t>
    <rPh sb="0" eb="2">
      <t>テンコウ</t>
    </rPh>
    <rPh sb="3" eb="5">
      <t>ソツギョウ</t>
    </rPh>
    <rPh sb="6" eb="8">
      <t>シュウリョウ</t>
    </rPh>
    <rPh sb="8" eb="9">
      <t>トウ</t>
    </rPh>
    <phoneticPr fontId="4"/>
  </si>
  <si>
    <t>転校（転出）等の年（西暦）を半角で入力し、月を選択してください。</t>
    <rPh sb="0" eb="2">
      <t>テンコウ</t>
    </rPh>
    <rPh sb="3" eb="5">
      <t>テンシュツ</t>
    </rPh>
    <rPh sb="6" eb="7">
      <t>トウ</t>
    </rPh>
    <rPh sb="8" eb="9">
      <t>トシ</t>
    </rPh>
    <phoneticPr fontId="6"/>
  </si>
  <si>
    <t>転校・卒業・修了等</t>
    <rPh sb="0" eb="2">
      <t>テンコウ</t>
    </rPh>
    <rPh sb="8" eb="9">
      <t>トウ</t>
    </rPh>
    <phoneticPr fontId="25"/>
  </si>
  <si>
    <t>転校</t>
    <rPh sb="0" eb="2">
      <t>テンコウ</t>
    </rPh>
    <phoneticPr fontId="6"/>
  </si>
  <si>
    <t>年齢
（2027年4月1日現在)</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</si>
</sst>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quot;年&quot;00&quot;月&quot;"/>
    <numFmt numFmtId="177" formatCode="yyyy&quot;年&quot;m&quot;月&quot;;@"/>
    <numFmt numFmtId="178" formatCode="yyyy&quot;年&quot;m&quot;月&quot;d&quot;日&quot;;@"/>
  </numFmts>
  <fonts count="81"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8"/>
      <color theme="1"/>
      <name val="メイリオ"/>
      <family val="3"/>
      <charset val="128"/>
    </font>
    <font>
      <sz val="6"/>
      <name val="游ゴシック"/>
      <family val="3"/>
      <charset val="128"/>
      <scheme val="minor"/>
    </font>
    <font>
      <sz val="6"/>
      <name val="游ゴシック"/>
      <family val="2"/>
      <charset val="128"/>
      <scheme val="minor"/>
    </font>
    <font>
      <sz val="11"/>
      <color theme="1"/>
      <name val="メイリオ"/>
      <family val="3"/>
      <charset val="128"/>
    </font>
    <font>
      <b/>
      <sz val="11"/>
      <color theme="0"/>
      <name val="メイリオ"/>
      <family val="3"/>
      <charset val="128"/>
    </font>
    <font>
      <sz val="8"/>
      <color theme="0" tint="-0.34998626667073579"/>
      <name val="メイリオ"/>
      <family val="3"/>
      <charset val="128"/>
    </font>
    <font>
      <b/>
      <sz val="14"/>
      <color theme="1"/>
      <name val="メイリオ"/>
      <family val="3"/>
      <charset val="128"/>
    </font>
    <font>
      <b/>
      <sz val="11"/>
      <color theme="1"/>
      <name val="メイリオ"/>
      <family val="3"/>
      <charset val="128"/>
    </font>
    <font>
      <sz val="11"/>
      <color theme="1"/>
      <name val="游ゴシック"/>
      <family val="3"/>
      <charset val="128"/>
      <scheme val="minor"/>
    </font>
    <font>
      <sz val="18"/>
      <color theme="1"/>
      <name val="メイリオ"/>
      <family val="3"/>
      <charset val="128"/>
    </font>
    <font>
      <b/>
      <sz val="11"/>
      <name val="メイリオ"/>
      <family val="3"/>
      <charset val="128"/>
    </font>
    <font>
      <sz val="6"/>
      <color theme="1"/>
      <name val="メイリオ"/>
      <family val="3"/>
      <charset val="128"/>
    </font>
    <font>
      <sz val="9"/>
      <color theme="1"/>
      <name val="メイリオ"/>
      <family val="3"/>
      <charset val="128"/>
    </font>
    <font>
      <sz val="11"/>
      <color rgb="FFFF0000"/>
      <name val="游ゴシック"/>
      <family val="2"/>
      <scheme val="minor"/>
    </font>
    <font>
      <sz val="11"/>
      <color rgb="FFFF0000"/>
      <name val="メイリオ"/>
      <family val="3"/>
      <charset val="128"/>
    </font>
    <font>
      <u/>
      <sz val="11"/>
      <color theme="10"/>
      <name val="游ゴシック"/>
      <family val="2"/>
      <charset val="128"/>
      <scheme val="minor"/>
    </font>
    <font>
      <b/>
      <u/>
      <sz val="16"/>
      <color theme="10"/>
      <name val="メイリオ"/>
      <family val="3"/>
      <charset val="128"/>
    </font>
    <font>
      <sz val="10"/>
      <color rgb="FF000000"/>
      <name val="Times New Roman"/>
      <family val="1"/>
    </font>
    <font>
      <sz val="10"/>
      <name val="ＭＳ Ｐゴシック"/>
      <family val="3"/>
      <charset val="128"/>
    </font>
    <font>
      <sz val="14"/>
      <name val="ＭＳ Ｐゴシック"/>
      <family val="3"/>
      <charset val="128"/>
    </font>
    <font>
      <sz val="6"/>
      <name val="ＭＳ Ｐゴシック"/>
      <family val="3"/>
      <charset val="128"/>
    </font>
    <font>
      <sz val="20"/>
      <name val="ＭＳ Ｐゴシック"/>
      <family val="3"/>
      <charset val="128"/>
    </font>
    <font>
      <sz val="9"/>
      <name val="ＭＳ Ｐゴシック"/>
      <family val="3"/>
      <charset val="128"/>
    </font>
    <font>
      <sz val="18"/>
      <name val="ＭＳ Ｐゴシック"/>
      <family val="3"/>
      <charset val="128"/>
    </font>
    <font>
      <sz val="11"/>
      <name val="ＭＳ Ｐゴシック"/>
      <family val="3"/>
      <charset val="128"/>
    </font>
    <font>
      <b/>
      <sz val="11"/>
      <name val="ＭＳ Ｐゴシック"/>
      <family val="3"/>
      <charset val="128"/>
    </font>
    <font>
      <b/>
      <sz val="9"/>
      <name val="ＭＳ ゴシック"/>
      <family val="3"/>
      <charset val="128"/>
    </font>
    <font>
      <sz val="12"/>
      <name val="ＭＳ ゴシック"/>
      <family val="3"/>
      <charset val="128"/>
    </font>
    <font>
      <sz val="12"/>
      <name val="ＭＳ Ｐゴシック"/>
      <family val="3"/>
      <charset val="128"/>
    </font>
    <font>
      <b/>
      <sz val="9"/>
      <name val="ＭＳ Ｐゴシック"/>
      <family val="3"/>
      <charset val="128"/>
    </font>
    <font>
      <sz val="12"/>
      <color theme="1"/>
      <name val="ＭＳ ゴシック"/>
      <family val="3"/>
      <charset val="128"/>
    </font>
    <font>
      <sz val="11"/>
      <name val="メイリオ"/>
      <family val="3"/>
      <charset val="128"/>
    </font>
    <font>
      <sz val="11"/>
      <color theme="0"/>
      <name val="メイリオ"/>
      <family val="3"/>
      <charset val="128"/>
    </font>
    <font>
      <sz val="8"/>
      <name val="メイリオ"/>
      <family val="3"/>
      <charset val="128"/>
    </font>
    <font>
      <sz val="9"/>
      <name val="メイリオ"/>
      <family val="3"/>
      <charset val="128"/>
    </font>
    <font>
      <sz val="11"/>
      <color indexed="8"/>
      <name val="ＭＳ ゴシック"/>
      <family val="3"/>
      <charset val="128"/>
    </font>
    <font>
      <sz val="11"/>
      <name val="ＭＳ ゴシック"/>
      <family val="3"/>
      <charset val="128"/>
    </font>
    <font>
      <sz val="11"/>
      <color rgb="FFFF0000"/>
      <name val="ＭＳ ゴシック"/>
      <family val="3"/>
      <charset val="128"/>
    </font>
    <font>
      <sz val="9"/>
      <color theme="1"/>
      <name val="游ゴシック"/>
      <family val="2"/>
      <scheme val="minor"/>
    </font>
    <font>
      <u/>
      <sz val="9"/>
      <color theme="1"/>
      <name val="メイリオ"/>
      <family val="3"/>
      <charset val="128"/>
    </font>
    <font>
      <b/>
      <sz val="8"/>
      <color rgb="FF0070C0"/>
      <name val="メイリオ"/>
      <family val="3"/>
      <charset val="128"/>
    </font>
    <font>
      <sz val="16"/>
      <name val="ＭＳ Ｐゴシック"/>
      <family val="3"/>
      <charset val="128"/>
    </font>
    <font>
      <sz val="10"/>
      <color theme="0" tint="-0.34998626667073579"/>
      <name val="ＭＳ Ｐゴシック"/>
      <family val="3"/>
      <charset val="128"/>
    </font>
    <font>
      <sz val="10"/>
      <color theme="0"/>
      <name val="ＭＳ Ｐゴシック"/>
      <family val="3"/>
      <charset val="128"/>
    </font>
    <font>
      <sz val="10"/>
      <color rgb="FF000000"/>
      <name val="ＭＳ Ｐゴシック"/>
      <family val="3"/>
      <charset val="128"/>
    </font>
    <font>
      <sz val="11"/>
      <color theme="1"/>
      <name val="游ゴシック"/>
      <family val="2"/>
      <charset val="128"/>
      <scheme val="minor"/>
    </font>
    <font>
      <sz val="10"/>
      <color theme="1"/>
      <name val="メイリオ"/>
      <family val="3"/>
      <charset val="128"/>
    </font>
    <font>
      <b/>
      <sz val="10"/>
      <name val="メイリオ"/>
      <family val="3"/>
      <charset val="128"/>
    </font>
    <font>
      <b/>
      <u/>
      <sz val="11"/>
      <name val="メイリオ"/>
      <family val="3"/>
      <charset val="128"/>
    </font>
    <font>
      <b/>
      <u/>
      <sz val="11"/>
      <color theme="1"/>
      <name val="メイリオ"/>
      <family val="3"/>
      <charset val="128"/>
    </font>
    <font>
      <sz val="10"/>
      <color theme="1"/>
      <name val="ＭＳ Ｐゴシック"/>
      <family val="3"/>
      <charset val="128"/>
    </font>
    <font>
      <sz val="11"/>
      <color theme="1"/>
      <name val="ＭＳ Ｐゴシック"/>
      <family val="3"/>
      <charset val="128"/>
    </font>
    <font>
      <b/>
      <u/>
      <sz val="15"/>
      <color theme="10"/>
      <name val="メイリオ"/>
      <family val="3"/>
      <charset val="128"/>
    </font>
    <font>
      <sz val="9"/>
      <color rgb="FF000000"/>
      <name val="メイリオ"/>
      <family val="3"/>
      <charset val="128"/>
    </font>
    <font>
      <b/>
      <sz val="9"/>
      <color theme="0"/>
      <name val="メイリオ"/>
      <family val="3"/>
      <charset val="128"/>
    </font>
    <font>
      <b/>
      <u/>
      <sz val="9"/>
      <name val="メイリオ"/>
      <family val="3"/>
      <charset val="128"/>
    </font>
    <font>
      <b/>
      <sz val="9"/>
      <name val="メイリオ"/>
      <family val="3"/>
      <charset val="128"/>
    </font>
    <font>
      <u/>
      <sz val="9"/>
      <name val="メイリオ"/>
      <family val="3"/>
      <charset val="128"/>
    </font>
    <font>
      <b/>
      <sz val="9"/>
      <color rgb="FF0070C0"/>
      <name val="メイリオ"/>
      <family val="3"/>
      <charset val="128"/>
    </font>
    <font>
      <b/>
      <sz val="9"/>
      <color theme="1"/>
      <name val="メイリオ"/>
      <family val="3"/>
      <charset val="128"/>
    </font>
    <font>
      <b/>
      <u/>
      <sz val="9"/>
      <color theme="1"/>
      <name val="メイリオ"/>
      <family val="3"/>
      <charset val="128"/>
    </font>
    <font>
      <u/>
      <sz val="11"/>
      <color theme="10"/>
      <name val="游ゴシック"/>
      <family val="2"/>
      <scheme val="minor"/>
    </font>
    <font>
      <b/>
      <u/>
      <sz val="9"/>
      <color rgb="FFFF0000"/>
      <name val="メイリオ"/>
      <family val="3"/>
      <charset val="128"/>
    </font>
    <font>
      <sz val="9"/>
      <color theme="9" tint="-0.249977111117893"/>
      <name val="メイリオ"/>
      <family val="3"/>
      <charset val="128"/>
    </font>
    <font>
      <b/>
      <u/>
      <sz val="16"/>
      <name val="メイリオ"/>
      <family val="3"/>
      <charset val="128"/>
    </font>
    <font>
      <sz val="11"/>
      <color indexed="8"/>
      <name val="ＭＳ Ｐゴシック"/>
      <family val="3"/>
      <charset val="128"/>
    </font>
    <font>
      <sz val="8"/>
      <color theme="1"/>
      <name val="游ゴシック"/>
      <family val="2"/>
      <scheme val="minor"/>
    </font>
    <font>
      <b/>
      <u/>
      <sz val="12"/>
      <color rgb="FFFF0000"/>
      <name val="メイリオ"/>
      <family val="3"/>
      <charset val="128"/>
    </font>
    <font>
      <b/>
      <sz val="12"/>
      <name val="メイリオ"/>
      <family val="3"/>
      <charset val="128"/>
    </font>
    <font>
      <b/>
      <sz val="14"/>
      <name val="メイリオ"/>
      <family val="3"/>
      <charset val="128"/>
    </font>
    <font>
      <b/>
      <sz val="18"/>
      <color theme="1"/>
      <name val="メイリオ"/>
      <family val="3"/>
      <charset val="128"/>
    </font>
    <font>
      <b/>
      <u val="double"/>
      <sz val="16"/>
      <color rgb="FFFF0000"/>
      <name val="メイリオ"/>
      <family val="3"/>
      <charset val="128"/>
    </font>
    <font>
      <b/>
      <u/>
      <sz val="11"/>
      <color rgb="FFFF0000"/>
      <name val="メイリオ"/>
      <family val="3"/>
      <charset val="128"/>
    </font>
    <font>
      <b/>
      <sz val="9"/>
      <color rgb="FFFF0000"/>
      <name val="メイリオ"/>
      <family val="3"/>
      <charset val="128"/>
    </font>
    <font>
      <b/>
      <sz val="11"/>
      <color theme="0" tint="-0.499984740745262"/>
      <name val="メイリオ"/>
      <family val="3"/>
      <charset val="128"/>
    </font>
    <font>
      <b/>
      <sz val="10"/>
      <name val="ＭＳ Ｐゴシック"/>
      <family val="3"/>
      <charset val="128"/>
    </font>
  </fonts>
  <fills count="30">
    <fill>
      <patternFill patternType="none"/>
    </fill>
    <fill>
      <patternFill patternType="gray125"/>
    </fill>
    <fill>
      <patternFill patternType="solid">
        <fgColor theme="9"/>
        <bgColor indexed="64"/>
      </patternFill>
    </fill>
    <fill>
      <patternFill patternType="solid">
        <fgColor theme="1" tint="0.34998626667073579"/>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31869B"/>
        <bgColor indexed="64"/>
      </patternFill>
    </fill>
    <fill>
      <patternFill patternType="solid">
        <fgColor theme="8" tint="0.39997558519241921"/>
        <bgColor indexed="64"/>
      </patternFill>
    </fill>
    <fill>
      <patternFill patternType="solid">
        <fgColor theme="8"/>
        <bgColor indexed="64"/>
      </patternFill>
    </fill>
    <fill>
      <patternFill patternType="solid">
        <fgColor theme="7"/>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theme="0" tint="-0.499984740745262"/>
        <bgColor indexed="64"/>
      </patternFill>
    </fill>
    <fill>
      <patternFill patternType="solid">
        <fgColor rgb="FFFFFFCC"/>
        <bgColor indexed="64"/>
      </patternFill>
    </fill>
    <fill>
      <patternFill patternType="solid">
        <fgColor rgb="FFFF99FF"/>
        <bgColor indexed="64"/>
      </patternFill>
    </fill>
    <fill>
      <patternFill patternType="solid">
        <fgColor theme="0" tint="-4.9989318521683403E-2"/>
        <bgColor indexed="64"/>
      </patternFill>
    </fill>
    <fill>
      <patternFill patternType="lightUp">
        <fgColor theme="0" tint="-0.14993743705557422"/>
        <bgColor theme="0" tint="-4.9989318521683403E-2"/>
      </patternFill>
    </fill>
    <fill>
      <patternFill patternType="solid">
        <fgColor theme="5" tint="0.39997558519241921"/>
        <bgColor indexed="64"/>
      </patternFill>
    </fill>
    <fill>
      <patternFill patternType="solid">
        <fgColor rgb="FFFFC6C6"/>
        <bgColor indexed="64"/>
      </patternFill>
    </fill>
    <fill>
      <patternFill patternType="solid">
        <fgColor theme="5" tint="0.79998168889431442"/>
        <bgColor indexed="64"/>
      </patternFill>
    </fill>
  </fills>
  <borders count="215">
    <border>
      <left/>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medium">
        <color auto="1"/>
      </top>
      <bottom/>
      <diagonal/>
    </border>
    <border>
      <left style="thin">
        <color auto="1"/>
      </left>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medium">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top/>
      <bottom style="hair">
        <color auto="1"/>
      </bottom>
      <diagonal/>
    </border>
    <border>
      <left/>
      <right/>
      <top/>
      <bottom style="hair">
        <color auto="1"/>
      </bottom>
      <diagonal/>
    </border>
    <border>
      <left/>
      <right style="medium">
        <color auto="1"/>
      </right>
      <top/>
      <bottom style="hair">
        <color auto="1"/>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style="medium">
        <color auto="1"/>
      </left>
      <right/>
      <top style="thin">
        <color auto="1"/>
      </top>
      <bottom/>
      <diagonal/>
    </border>
    <border>
      <left style="medium">
        <color auto="1"/>
      </left>
      <right/>
      <top/>
      <bottom/>
      <diagonal/>
    </border>
    <border>
      <left/>
      <right style="thin">
        <color auto="1"/>
      </right>
      <top/>
      <bottom/>
      <diagonal/>
    </border>
    <border>
      <left style="medium">
        <color auto="1"/>
      </left>
      <right style="thin">
        <color auto="1"/>
      </right>
      <top/>
      <bottom style="thin">
        <color auto="1"/>
      </bottom>
      <diagonal/>
    </border>
    <border>
      <left style="medium">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style="thin">
        <color auto="1"/>
      </right>
      <top style="hair">
        <color auto="1"/>
      </top>
      <bottom style="hair">
        <color auto="1"/>
      </bottom>
      <diagonal/>
    </border>
    <border>
      <left/>
      <right style="thin">
        <color auto="1"/>
      </right>
      <top/>
      <bottom style="hair">
        <color auto="1"/>
      </bottom>
      <diagonal/>
    </border>
    <border>
      <left style="thin">
        <color auto="1"/>
      </left>
      <right style="medium">
        <color auto="1"/>
      </right>
      <top style="hair">
        <color auto="1"/>
      </top>
      <bottom style="hair">
        <color auto="1"/>
      </bottom>
      <diagonal/>
    </border>
    <border>
      <left/>
      <right style="thin">
        <color auto="1"/>
      </right>
      <top style="hair">
        <color auto="1"/>
      </top>
      <bottom/>
      <diagonal/>
    </border>
    <border>
      <left style="thin">
        <color auto="1"/>
      </left>
      <right style="medium">
        <color auto="1"/>
      </right>
      <top style="hair">
        <color auto="1"/>
      </top>
      <bottom style="thin">
        <color auto="1"/>
      </bottom>
      <diagonal/>
    </border>
    <border>
      <left style="thin">
        <color auto="1"/>
      </left>
      <right style="thin">
        <color auto="1"/>
      </right>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diagonal/>
    </border>
    <border>
      <left style="medium">
        <color auto="1"/>
      </left>
      <right style="thin">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thin">
        <color auto="1"/>
      </right>
      <top style="hair">
        <color auto="1"/>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auto="1"/>
      </right>
      <top/>
      <bottom style="thin">
        <color indexed="64"/>
      </bottom>
      <diagonal/>
    </border>
    <border>
      <left style="thin">
        <color auto="1"/>
      </left>
      <right/>
      <top/>
      <bottom/>
      <diagonal/>
    </border>
    <border>
      <left/>
      <right style="medium">
        <color auto="1"/>
      </right>
      <top/>
      <bottom/>
      <diagonal/>
    </border>
    <border>
      <left style="medium">
        <color auto="1"/>
      </left>
      <right style="thin">
        <color auto="1"/>
      </right>
      <top/>
      <bottom style="hair">
        <color auto="1"/>
      </bottom>
      <diagonal/>
    </border>
    <border>
      <left style="thin">
        <color auto="1"/>
      </left>
      <right style="medium">
        <color auto="1"/>
      </right>
      <top/>
      <bottom style="hair">
        <color auto="1"/>
      </bottom>
      <diagonal/>
    </border>
    <border>
      <left style="medium">
        <color auto="1"/>
      </left>
      <right style="thin">
        <color auto="1"/>
      </right>
      <top style="hair">
        <color auto="1"/>
      </top>
      <bottom style="thin">
        <color indexed="64"/>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hair">
        <color auto="1"/>
      </bottom>
      <diagonal/>
    </border>
    <border>
      <left style="thin">
        <color auto="1"/>
      </left>
      <right style="thin">
        <color auto="1"/>
      </right>
      <top style="hair">
        <color auto="1"/>
      </top>
      <bottom style="double">
        <color auto="1"/>
      </bottom>
      <diagonal/>
    </border>
    <border>
      <left style="thin">
        <color auto="1"/>
      </left>
      <right style="thin">
        <color auto="1"/>
      </right>
      <top style="thin">
        <color auto="1"/>
      </top>
      <bottom style="double">
        <color indexed="64"/>
      </bottom>
      <diagonal/>
    </border>
    <border>
      <left/>
      <right style="thin">
        <color auto="1"/>
      </right>
      <top style="hair">
        <color auto="1"/>
      </top>
      <bottom style="hair">
        <color auto="1"/>
      </bottom>
      <diagonal/>
    </border>
    <border>
      <left/>
      <right style="thin">
        <color auto="1"/>
      </right>
      <top style="thin">
        <color auto="1"/>
      </top>
      <bottom style="thin">
        <color auto="1"/>
      </bottom>
      <diagonal/>
    </border>
    <border>
      <left/>
      <right/>
      <top style="hair">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hair">
        <color auto="1"/>
      </right>
      <top style="hair">
        <color auto="1"/>
      </top>
      <bottom/>
      <diagonal/>
    </border>
    <border>
      <left/>
      <right style="hair">
        <color auto="1"/>
      </right>
      <top/>
      <bottom style="hair">
        <color auto="1"/>
      </bottom>
      <diagonal/>
    </border>
    <border>
      <left/>
      <right style="hair">
        <color auto="1"/>
      </right>
      <top/>
      <bottom/>
      <diagonal/>
    </border>
    <border>
      <left/>
      <right style="hair">
        <color auto="1"/>
      </right>
      <top/>
      <bottom style="thin">
        <color auto="1"/>
      </bottom>
      <diagonal/>
    </border>
    <border>
      <left/>
      <right style="hair">
        <color auto="1"/>
      </right>
      <top style="thin">
        <color auto="1"/>
      </top>
      <bottom/>
      <diagonal/>
    </border>
    <border>
      <left style="thin">
        <color auto="1"/>
      </left>
      <right/>
      <top style="hair">
        <color auto="1"/>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indexed="64"/>
      </left>
      <right style="thin">
        <color auto="1"/>
      </right>
      <top style="hair">
        <color auto="1"/>
      </top>
      <bottom style="thin">
        <color auto="1"/>
      </bottom>
      <diagonal/>
    </border>
    <border>
      <left/>
      <right style="medium">
        <color rgb="FFFF0000"/>
      </right>
      <top style="hair">
        <color auto="1"/>
      </top>
      <bottom style="hair">
        <color auto="1"/>
      </bottom>
      <diagonal/>
    </border>
    <border>
      <left style="medium">
        <color rgb="FFFF0000"/>
      </left>
      <right/>
      <top style="medium">
        <color rgb="FFFF0000"/>
      </top>
      <bottom style="hair">
        <color auto="1"/>
      </bottom>
      <diagonal/>
    </border>
    <border>
      <left/>
      <right/>
      <top style="medium">
        <color rgb="FFFF0000"/>
      </top>
      <bottom style="hair">
        <color auto="1"/>
      </bottom>
      <diagonal/>
    </border>
    <border>
      <left/>
      <right style="medium">
        <color rgb="FFFF0000"/>
      </right>
      <top style="medium">
        <color rgb="FFFF0000"/>
      </top>
      <bottom style="hair">
        <color auto="1"/>
      </bottom>
      <diagonal/>
    </border>
    <border>
      <left style="medium">
        <color rgb="FFFF0000"/>
      </left>
      <right/>
      <top style="hair">
        <color auto="1"/>
      </top>
      <bottom style="hair">
        <color auto="1"/>
      </bottom>
      <diagonal/>
    </border>
    <border>
      <left style="medium">
        <color rgb="FFFF0000"/>
      </left>
      <right/>
      <top style="hair">
        <color auto="1"/>
      </top>
      <bottom style="medium">
        <color rgb="FFFF0000"/>
      </bottom>
      <diagonal/>
    </border>
    <border>
      <left/>
      <right/>
      <top style="hair">
        <color auto="1"/>
      </top>
      <bottom style="medium">
        <color rgb="FFFF0000"/>
      </bottom>
      <diagonal/>
    </border>
    <border>
      <left/>
      <right style="medium">
        <color rgb="FFFF0000"/>
      </right>
      <top style="hair">
        <color auto="1"/>
      </top>
      <bottom style="medium">
        <color rgb="FFFF0000"/>
      </bottom>
      <diagonal/>
    </border>
    <border>
      <left style="thin">
        <color auto="1"/>
      </left>
      <right style="hair">
        <color auto="1"/>
      </right>
      <top style="hair">
        <color auto="1"/>
      </top>
      <bottom/>
      <diagonal/>
    </border>
    <border>
      <left style="thin">
        <color auto="1"/>
      </left>
      <right style="hair">
        <color auto="1"/>
      </right>
      <top/>
      <bottom style="hair">
        <color auto="1"/>
      </bottom>
      <diagonal/>
    </border>
    <border>
      <left style="thin">
        <color auto="1"/>
      </left>
      <right/>
      <top style="thin">
        <color indexed="64"/>
      </top>
      <bottom style="double">
        <color indexed="64"/>
      </bottom>
      <diagonal/>
    </border>
    <border>
      <left/>
      <right/>
      <top style="thin">
        <color indexed="64"/>
      </top>
      <bottom style="double">
        <color indexed="64"/>
      </bottom>
      <diagonal/>
    </border>
    <border>
      <left/>
      <right style="thin">
        <color auto="1"/>
      </right>
      <top style="thin">
        <color indexed="64"/>
      </top>
      <bottom style="double">
        <color indexed="64"/>
      </bottom>
      <diagonal/>
    </border>
    <border>
      <left style="thin">
        <color auto="1"/>
      </left>
      <right style="thin">
        <color auto="1"/>
      </right>
      <top/>
      <bottom style="double">
        <color indexed="64"/>
      </bottom>
      <diagonal/>
    </border>
    <border>
      <left style="thin">
        <color auto="1"/>
      </left>
      <right/>
      <top/>
      <bottom style="double">
        <color indexed="64"/>
      </bottom>
      <diagonal/>
    </border>
    <border>
      <left style="hair">
        <color auto="1"/>
      </left>
      <right style="hair">
        <color auto="1"/>
      </right>
      <top/>
      <bottom style="hair">
        <color auto="1"/>
      </bottom>
      <diagonal/>
    </border>
    <border>
      <left style="hair">
        <color indexed="64"/>
      </left>
      <right style="thin">
        <color auto="1"/>
      </right>
      <top style="double">
        <color indexed="64"/>
      </top>
      <bottom style="hair">
        <color indexed="64"/>
      </bottom>
      <diagonal/>
    </border>
    <border>
      <left style="hair">
        <color indexed="64"/>
      </left>
      <right style="thin">
        <color auto="1"/>
      </right>
      <top/>
      <bottom style="hair">
        <color indexed="64"/>
      </bottom>
      <diagonal/>
    </border>
    <border>
      <left style="hair">
        <color auto="1"/>
      </left>
      <right/>
      <top/>
      <bottom style="thin">
        <color auto="1"/>
      </bottom>
      <diagonal/>
    </border>
    <border>
      <left/>
      <right style="thin">
        <color auto="1"/>
      </right>
      <top style="hair">
        <color auto="1"/>
      </top>
      <bottom style="double">
        <color auto="1"/>
      </bottom>
      <diagonal/>
    </border>
    <border>
      <left/>
      <right style="hair">
        <color auto="1"/>
      </right>
      <top/>
      <bottom style="double">
        <color indexed="64"/>
      </bottom>
      <diagonal/>
    </border>
    <border>
      <left style="thin">
        <color auto="1"/>
      </left>
      <right style="hair">
        <color auto="1"/>
      </right>
      <top/>
      <bottom style="thin">
        <color auto="1"/>
      </bottom>
      <diagonal/>
    </border>
    <border>
      <left style="hair">
        <color auto="1"/>
      </left>
      <right/>
      <top style="hair">
        <color indexed="64"/>
      </top>
      <bottom/>
      <diagonal/>
    </border>
    <border>
      <left style="hair">
        <color auto="1"/>
      </left>
      <right/>
      <top style="medium">
        <color auto="1"/>
      </top>
      <bottom style="hair">
        <color auto="1"/>
      </bottom>
      <diagonal/>
    </border>
    <border>
      <left/>
      <right/>
      <top style="medium">
        <color auto="1"/>
      </top>
      <bottom style="hair">
        <color auto="1"/>
      </bottom>
      <diagonal/>
    </border>
    <border>
      <left/>
      <right style="thin">
        <color auto="1"/>
      </right>
      <top style="medium">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thin">
        <color auto="1"/>
      </bottom>
      <diagonal/>
    </border>
    <border>
      <left style="hair">
        <color auto="1"/>
      </left>
      <right/>
      <top/>
      <bottom style="hair">
        <color auto="1"/>
      </bottom>
      <diagonal/>
    </border>
    <border>
      <left style="hair">
        <color auto="1"/>
      </left>
      <right style="hair">
        <color auto="1"/>
      </right>
      <top style="hair">
        <color auto="1"/>
      </top>
      <bottom style="double">
        <color indexed="64"/>
      </bottom>
      <diagonal/>
    </border>
    <border>
      <left style="hair">
        <color auto="1"/>
      </left>
      <right style="thin">
        <color auto="1"/>
      </right>
      <top style="hair">
        <color auto="1"/>
      </top>
      <bottom style="double">
        <color indexed="64"/>
      </bottom>
      <diagonal/>
    </border>
    <border>
      <left style="hair">
        <color auto="1"/>
      </left>
      <right/>
      <top style="hair">
        <color auto="1"/>
      </top>
      <bottom style="medium">
        <color indexed="64"/>
      </bottom>
      <diagonal/>
    </border>
    <border>
      <left/>
      <right/>
      <top style="hair">
        <color auto="1"/>
      </top>
      <bottom style="medium">
        <color indexed="64"/>
      </bottom>
      <diagonal/>
    </border>
    <border>
      <left/>
      <right style="thin">
        <color auto="1"/>
      </right>
      <top style="hair">
        <color auto="1"/>
      </top>
      <bottom style="medium">
        <color indexed="64"/>
      </bottom>
      <diagonal/>
    </border>
    <border>
      <left style="medium">
        <color auto="1"/>
      </left>
      <right/>
      <top/>
      <bottom style="hair">
        <color auto="1"/>
      </bottom>
      <diagonal/>
    </border>
    <border>
      <left style="thin">
        <color auto="1"/>
      </left>
      <right/>
      <top style="hair">
        <color auto="1"/>
      </top>
      <bottom style="medium">
        <color indexed="64"/>
      </bottom>
      <diagonal/>
    </border>
    <border>
      <left style="hair">
        <color auto="1"/>
      </left>
      <right style="thin">
        <color indexed="64"/>
      </right>
      <top style="hair">
        <color auto="1"/>
      </top>
      <bottom/>
      <diagonal/>
    </border>
    <border>
      <left style="hair">
        <color auto="1"/>
      </left>
      <right style="hair">
        <color auto="1"/>
      </right>
      <top style="hair">
        <color indexed="64"/>
      </top>
      <bottom/>
      <diagonal/>
    </border>
    <border>
      <left style="hair">
        <color auto="1"/>
      </left>
      <right style="thin">
        <color auto="1"/>
      </right>
      <top style="thin">
        <color indexed="64"/>
      </top>
      <bottom style="double">
        <color indexed="64"/>
      </bottom>
      <diagonal/>
    </border>
    <border>
      <left style="hair">
        <color auto="1"/>
      </left>
      <right style="hair">
        <color auto="1"/>
      </right>
      <top style="thin">
        <color auto="1"/>
      </top>
      <bottom style="thin">
        <color indexed="64"/>
      </bottom>
      <diagonal/>
    </border>
    <border>
      <left style="hair">
        <color auto="1"/>
      </left>
      <right style="thin">
        <color auto="1"/>
      </right>
      <top style="thin">
        <color auto="1"/>
      </top>
      <bottom style="thin">
        <color indexed="64"/>
      </bottom>
      <diagonal/>
    </border>
    <border>
      <left/>
      <right style="hair">
        <color auto="1"/>
      </right>
      <top style="medium">
        <color auto="1"/>
      </top>
      <bottom/>
      <diagonal/>
    </border>
    <border>
      <left/>
      <right style="hair">
        <color auto="1"/>
      </right>
      <top/>
      <bottom style="medium">
        <color auto="1"/>
      </bottom>
      <diagonal/>
    </border>
    <border>
      <left style="thin">
        <color auto="1"/>
      </left>
      <right style="medium">
        <color indexed="64"/>
      </right>
      <top style="medium">
        <color indexed="64"/>
      </top>
      <bottom/>
      <diagonal/>
    </border>
    <border>
      <left style="thin">
        <color auto="1"/>
      </left>
      <right style="medium">
        <color indexed="64"/>
      </right>
      <top/>
      <bottom style="medium">
        <color indexed="64"/>
      </bottom>
      <diagonal/>
    </border>
    <border>
      <left style="thin">
        <color auto="1"/>
      </left>
      <right style="hair">
        <color auto="1"/>
      </right>
      <top style="thin">
        <color auto="1"/>
      </top>
      <bottom/>
      <diagonal/>
    </border>
    <border>
      <left style="thin">
        <color auto="1"/>
      </left>
      <right style="hair">
        <color auto="1"/>
      </right>
      <top/>
      <bottom/>
      <diagonal/>
    </border>
    <border>
      <left/>
      <right style="hair">
        <color auto="1"/>
      </right>
      <top style="hair">
        <color auto="1"/>
      </top>
      <bottom style="hair">
        <color auto="1"/>
      </bottom>
      <diagonal/>
    </border>
    <border>
      <left style="medium">
        <color rgb="FFFF0000"/>
      </left>
      <right style="thin">
        <color auto="1"/>
      </right>
      <top style="medium">
        <color rgb="FFFF0000"/>
      </top>
      <bottom style="medium">
        <color rgb="FFFF0000"/>
      </bottom>
      <diagonal/>
    </border>
    <border>
      <left style="thin">
        <color auto="1"/>
      </left>
      <right style="thin">
        <color auto="1"/>
      </right>
      <top style="medium">
        <color rgb="FFFF0000"/>
      </top>
      <bottom style="medium">
        <color rgb="FFFF0000"/>
      </bottom>
      <diagonal/>
    </border>
    <border>
      <left style="thin">
        <color auto="1"/>
      </left>
      <right style="medium">
        <color rgb="FFFF0000"/>
      </right>
      <top style="medium">
        <color rgb="FFFF0000"/>
      </top>
      <bottom style="medium">
        <color rgb="FFFF0000"/>
      </bottom>
      <diagonal/>
    </border>
    <border>
      <left style="thin">
        <color auto="1"/>
      </left>
      <right/>
      <top style="medium">
        <color rgb="FFFF0000"/>
      </top>
      <bottom style="medium">
        <color rgb="FFFF0000"/>
      </bottom>
      <diagonal/>
    </border>
    <border>
      <left style="medium">
        <color auto="1"/>
      </left>
      <right/>
      <top style="thin">
        <color auto="1"/>
      </top>
      <bottom style="thin">
        <color auto="1"/>
      </bottom>
      <diagonal/>
    </border>
    <border>
      <left/>
      <right style="medium">
        <color rgb="FFFF0000"/>
      </right>
      <top style="medium">
        <color rgb="FFFF0000"/>
      </top>
      <bottom style="medium">
        <color rgb="FFFF0000"/>
      </bottom>
      <diagonal/>
    </border>
    <border>
      <left style="thin">
        <color theme="1"/>
      </left>
      <right style="thin">
        <color theme="1"/>
      </right>
      <top style="thin">
        <color theme="1"/>
      </top>
      <bottom style="thin">
        <color theme="1"/>
      </bottom>
      <diagonal/>
    </border>
    <border>
      <left/>
      <right style="thin">
        <color theme="1"/>
      </right>
      <top style="thin">
        <color theme="1"/>
      </top>
      <bottom style="thin">
        <color theme="1"/>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right style="thin">
        <color auto="1"/>
      </right>
      <top style="medium">
        <color theme="1"/>
      </top>
      <bottom/>
      <diagonal/>
    </border>
    <border>
      <left style="thin">
        <color auto="1"/>
      </left>
      <right/>
      <top style="medium">
        <color theme="1"/>
      </top>
      <bottom/>
      <diagonal/>
    </border>
    <border>
      <left style="medium">
        <color theme="1"/>
      </left>
      <right/>
      <top/>
      <bottom style="thin">
        <color auto="1"/>
      </bottom>
      <diagonal/>
    </border>
    <border>
      <left/>
      <right style="medium">
        <color theme="1"/>
      </right>
      <top/>
      <bottom style="thin">
        <color auto="1"/>
      </bottom>
      <diagonal/>
    </border>
    <border>
      <left style="medium">
        <color theme="1"/>
      </left>
      <right/>
      <top style="thin">
        <color auto="1"/>
      </top>
      <bottom/>
      <diagonal/>
    </border>
    <border>
      <left/>
      <right style="medium">
        <color theme="1"/>
      </right>
      <top style="thin">
        <color auto="1"/>
      </top>
      <bottom/>
      <diagonal/>
    </border>
    <border>
      <left style="medium">
        <color theme="1"/>
      </left>
      <right/>
      <top/>
      <bottom/>
      <diagonal/>
    </border>
    <border>
      <left/>
      <right style="medium">
        <color theme="1"/>
      </right>
      <top/>
      <bottom/>
      <diagonal/>
    </border>
    <border>
      <left style="medium">
        <color theme="1"/>
      </left>
      <right style="thin">
        <color auto="1"/>
      </right>
      <top style="thin">
        <color auto="1"/>
      </top>
      <bottom style="thin">
        <color auto="1"/>
      </bottom>
      <diagonal/>
    </border>
    <border>
      <left style="medium">
        <color theme="1"/>
      </left>
      <right/>
      <top style="thin">
        <color auto="1"/>
      </top>
      <bottom style="medium">
        <color theme="1"/>
      </bottom>
      <diagonal/>
    </border>
    <border>
      <left/>
      <right/>
      <top style="thin">
        <color auto="1"/>
      </top>
      <bottom style="medium">
        <color theme="1"/>
      </bottom>
      <diagonal/>
    </border>
    <border>
      <left/>
      <right style="thin">
        <color auto="1"/>
      </right>
      <top style="thin">
        <color auto="1"/>
      </top>
      <bottom style="medium">
        <color theme="1"/>
      </bottom>
      <diagonal/>
    </border>
    <border>
      <left style="thin">
        <color auto="1"/>
      </left>
      <right/>
      <top style="thin">
        <color auto="1"/>
      </top>
      <bottom style="medium">
        <color theme="1"/>
      </bottom>
      <diagonal/>
    </border>
    <border>
      <left style="thin">
        <color theme="1"/>
      </left>
      <right style="medium">
        <color theme="1"/>
      </right>
      <top style="thin">
        <color theme="1"/>
      </top>
      <bottom style="thin">
        <color theme="1"/>
      </bottom>
      <diagonal/>
    </border>
    <border>
      <left/>
      <right style="thin">
        <color auto="1"/>
      </right>
      <top/>
      <bottom style="medium">
        <color theme="1"/>
      </bottom>
      <diagonal/>
    </border>
    <border>
      <left style="thin">
        <color auto="1"/>
      </left>
      <right/>
      <top/>
      <bottom style="medium">
        <color theme="1"/>
      </bottom>
      <diagonal/>
    </border>
    <border>
      <left style="thick">
        <color rgb="FFFF0000"/>
      </left>
      <right/>
      <top/>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auto="1"/>
      </left>
      <right/>
      <top style="hair">
        <color auto="1"/>
      </top>
      <bottom style="double">
        <color indexed="64"/>
      </bottom>
      <diagonal/>
    </border>
    <border>
      <left/>
      <right/>
      <top style="hair">
        <color auto="1"/>
      </top>
      <bottom style="double">
        <color indexed="64"/>
      </bottom>
      <diagonal/>
    </border>
    <border>
      <left/>
      <right style="hair">
        <color auto="1"/>
      </right>
      <top style="hair">
        <color auto="1"/>
      </top>
      <bottom style="double">
        <color indexed="64"/>
      </bottom>
      <diagonal/>
    </border>
    <border>
      <left style="thin">
        <color auto="1"/>
      </left>
      <right/>
      <top style="double">
        <color indexed="64"/>
      </top>
      <bottom style="hair">
        <color auto="1"/>
      </bottom>
      <diagonal/>
    </border>
    <border>
      <left/>
      <right style="hair">
        <color indexed="64"/>
      </right>
      <top style="double">
        <color indexed="64"/>
      </top>
      <bottom style="hair">
        <color auto="1"/>
      </bottom>
      <diagonal/>
    </border>
    <border>
      <left/>
      <right style="hair">
        <color indexed="64"/>
      </right>
      <top style="hair">
        <color auto="1"/>
      </top>
      <bottom style="thin">
        <color auto="1"/>
      </bottom>
      <diagonal/>
    </border>
    <border>
      <left/>
      <right style="hair">
        <color auto="1"/>
      </right>
      <top style="thin">
        <color auto="1"/>
      </top>
      <bottom style="hair">
        <color auto="1"/>
      </bottom>
      <diagonal/>
    </border>
    <border>
      <left/>
      <right style="hair">
        <color auto="1"/>
      </right>
      <top style="thin">
        <color indexed="64"/>
      </top>
      <bottom style="double">
        <color indexed="64"/>
      </bottom>
      <diagonal/>
    </border>
    <border>
      <left style="thin">
        <color auto="1"/>
      </left>
      <right/>
      <top style="double">
        <color indexed="64"/>
      </top>
      <bottom/>
      <diagonal/>
    </border>
    <border>
      <left/>
      <right style="hair">
        <color auto="1"/>
      </right>
      <top style="double">
        <color indexed="64"/>
      </top>
      <bottom/>
      <diagonal/>
    </border>
    <border>
      <left/>
      <right style="thin">
        <color auto="1"/>
      </right>
      <top style="double">
        <color indexed="64"/>
      </top>
      <bottom style="hair">
        <color indexed="64"/>
      </bottom>
      <diagonal/>
    </border>
    <border>
      <left/>
      <right style="hair">
        <color auto="1"/>
      </right>
      <top style="thin">
        <color auto="1"/>
      </top>
      <bottom style="thin">
        <color indexed="64"/>
      </bottom>
      <diagonal/>
    </border>
    <border>
      <left style="hair">
        <color auto="1"/>
      </left>
      <right/>
      <top style="thin">
        <color auto="1"/>
      </top>
      <bottom style="hair">
        <color auto="1"/>
      </bottom>
      <diagonal/>
    </border>
    <border>
      <left style="thin">
        <color auto="1"/>
      </left>
      <right style="thin">
        <color auto="1"/>
      </right>
      <top style="medium">
        <color rgb="FFFF0000"/>
      </top>
      <bottom/>
      <diagonal/>
    </border>
    <border>
      <left style="thin">
        <color auto="1"/>
      </left>
      <right/>
      <top style="double">
        <color indexed="64"/>
      </top>
      <bottom style="medium">
        <color rgb="FFFF0000"/>
      </bottom>
      <diagonal/>
    </border>
    <border>
      <left/>
      <right/>
      <top style="double">
        <color indexed="64"/>
      </top>
      <bottom style="medium">
        <color rgb="FFFF0000"/>
      </bottom>
      <diagonal/>
    </border>
    <border>
      <left/>
      <right style="hair">
        <color auto="1"/>
      </right>
      <top style="double">
        <color indexed="64"/>
      </top>
      <bottom style="medium">
        <color rgb="FFFF0000"/>
      </bottom>
      <diagonal/>
    </border>
    <border>
      <left style="thin">
        <color auto="1"/>
      </left>
      <right/>
      <top style="medium">
        <color rgb="FFFF0000"/>
      </top>
      <bottom style="thin">
        <color auto="1"/>
      </bottom>
      <diagonal/>
    </border>
    <border>
      <left/>
      <right style="hair">
        <color auto="1"/>
      </right>
      <top style="medium">
        <color rgb="FFFF0000"/>
      </top>
      <bottom style="thin">
        <color auto="1"/>
      </bottom>
      <diagonal/>
    </border>
    <border>
      <left style="thin">
        <color auto="1"/>
      </left>
      <right/>
      <top style="hair">
        <color auto="1"/>
      </top>
      <bottom style="medium">
        <color rgb="FFFF0000"/>
      </bottom>
      <diagonal/>
    </border>
    <border>
      <left/>
      <right style="thin">
        <color auto="1"/>
      </right>
      <top style="hair">
        <color auto="1"/>
      </top>
      <bottom style="medium">
        <color rgb="FFFF0000"/>
      </bottom>
      <diagonal/>
    </border>
    <border>
      <left style="thin">
        <color auto="1"/>
      </left>
      <right/>
      <top style="medium">
        <color rgb="FFFF0000"/>
      </top>
      <bottom style="hair">
        <color auto="1"/>
      </bottom>
      <diagonal/>
    </border>
    <border>
      <left/>
      <right style="thin">
        <color auto="1"/>
      </right>
      <top style="medium">
        <color rgb="FFFF0000"/>
      </top>
      <bottom style="hair">
        <color auto="1"/>
      </bottom>
      <diagonal/>
    </border>
  </borders>
  <cellStyleXfs count="11">
    <xf numFmtId="0" fontId="0" fillId="0" borderId="0"/>
    <xf numFmtId="0" fontId="13" fillId="0" borderId="0">
      <alignment vertical="center"/>
    </xf>
    <xf numFmtId="0" fontId="20" fillId="0" borderId="0" applyNumberFormat="0" applyFill="0" applyBorder="0" applyAlignment="0" applyProtection="0">
      <alignment vertical="center"/>
    </xf>
    <xf numFmtId="0" fontId="22" fillId="0" borderId="0"/>
    <xf numFmtId="0" fontId="29" fillId="0" borderId="0">
      <alignment vertical="center"/>
    </xf>
    <xf numFmtId="0" fontId="29" fillId="0" borderId="0">
      <alignment vertical="center"/>
    </xf>
    <xf numFmtId="0" fontId="2" fillId="0" borderId="0">
      <alignment vertical="center"/>
    </xf>
    <xf numFmtId="0" fontId="2" fillId="0" borderId="0">
      <alignment vertical="center"/>
    </xf>
    <xf numFmtId="0" fontId="29" fillId="0" borderId="0">
      <alignment vertical="center"/>
    </xf>
    <xf numFmtId="0" fontId="13" fillId="0" borderId="0">
      <alignment vertical="center"/>
    </xf>
    <xf numFmtId="0" fontId="66" fillId="0" borderId="0" applyNumberFormat="0" applyFill="0" applyBorder="0" applyAlignment="0" applyProtection="0"/>
  </cellStyleXfs>
  <cellXfs count="1037">
    <xf numFmtId="0" fontId="0" fillId="0" borderId="0" xfId="0"/>
    <xf numFmtId="0" fontId="17" fillId="0" borderId="0" xfId="0" applyFont="1" applyAlignment="1">
      <alignment horizontal="left" vertical="center"/>
    </xf>
    <xf numFmtId="0" fontId="0" fillId="0" borderId="0" xfId="0" applyAlignment="1">
      <alignment horizontal="left" vertical="center"/>
    </xf>
    <xf numFmtId="0" fontId="17" fillId="0" borderId="0" xfId="0" applyFont="1" applyAlignment="1">
      <alignment horizontal="left" vertical="center" wrapText="1"/>
    </xf>
    <xf numFmtId="0" fontId="17" fillId="7" borderId="4" xfId="0" applyFont="1" applyFill="1" applyBorder="1" applyAlignment="1">
      <alignment horizontal="left" vertical="center"/>
    </xf>
    <xf numFmtId="0" fontId="17" fillId="7" borderId="4" xfId="0" applyFont="1" applyFill="1" applyBorder="1" applyAlignment="1">
      <alignment horizontal="left" vertical="center" wrapText="1"/>
    </xf>
    <xf numFmtId="0" fontId="18" fillId="0" borderId="0" xfId="0" applyFont="1" applyAlignment="1">
      <alignment horizontal="left" vertical="center"/>
    </xf>
    <xf numFmtId="0" fontId="19" fillId="0" borderId="0" xfId="0" applyFont="1" applyAlignment="1">
      <alignment vertical="center"/>
    </xf>
    <xf numFmtId="0" fontId="23" fillId="0" borderId="0" xfId="3" applyFont="1" applyAlignment="1">
      <alignment horizontal="right" vertical="top"/>
    </xf>
    <xf numFmtId="0" fontId="23" fillId="0" borderId="0" xfId="3" applyFont="1" applyAlignment="1">
      <alignment horizontal="left" vertical="top"/>
    </xf>
    <xf numFmtId="0" fontId="23" fillId="6" borderId="0" xfId="3" applyFont="1" applyFill="1" applyAlignment="1">
      <alignment horizontal="left" vertical="top"/>
    </xf>
    <xf numFmtId="0" fontId="23" fillId="0" borderId="0" xfId="3" applyFont="1" applyAlignment="1">
      <alignment vertical="center"/>
    </xf>
    <xf numFmtId="0" fontId="23" fillId="0" borderId="0" xfId="3" applyFont="1" applyAlignment="1">
      <alignment horizontal="left" vertical="center"/>
    </xf>
    <xf numFmtId="0" fontId="23" fillId="0" borderId="0" xfId="3" applyFont="1" applyAlignment="1">
      <alignment horizontal="right" vertical="center"/>
    </xf>
    <xf numFmtId="0" fontId="23" fillId="6" borderId="0" xfId="3" applyFont="1" applyFill="1" applyAlignment="1">
      <alignment horizontal="left" vertical="center"/>
    </xf>
    <xf numFmtId="0" fontId="0" fillId="0" borderId="0" xfId="0" applyAlignment="1" applyProtection="1">
      <alignment horizontal="center"/>
      <protection locked="0"/>
    </xf>
    <xf numFmtId="49" fontId="0" fillId="0" borderId="0" xfId="0" applyNumberFormat="1" applyProtection="1">
      <protection locked="0"/>
    </xf>
    <xf numFmtId="0" fontId="0" fillId="0" borderId="0" xfId="0" applyProtection="1">
      <protection locked="0"/>
    </xf>
    <xf numFmtId="0" fontId="0" fillId="0" borderId="0" xfId="0" applyAlignment="1">
      <alignment horizontal="left" vertical="center" wrapText="1"/>
    </xf>
    <xf numFmtId="0" fontId="39" fillId="7" borderId="4" xfId="0" applyFont="1" applyFill="1" applyBorder="1" applyAlignment="1">
      <alignment horizontal="left" vertical="center" wrapText="1"/>
    </xf>
    <xf numFmtId="0" fontId="39" fillId="7" borderId="4" xfId="0" applyFont="1" applyFill="1" applyBorder="1" applyAlignment="1">
      <alignment horizontal="left" vertical="center"/>
    </xf>
    <xf numFmtId="0" fontId="39" fillId="0" borderId="0" xfId="0" applyFont="1" applyAlignment="1">
      <alignment horizontal="left" vertical="center"/>
    </xf>
    <xf numFmtId="0" fontId="17" fillId="7" borderId="17" xfId="0" applyFont="1" applyFill="1" applyBorder="1" applyAlignment="1">
      <alignment horizontal="left" vertical="center"/>
    </xf>
    <xf numFmtId="49" fontId="40" fillId="0" borderId="0" xfId="3" applyNumberFormat="1" applyFont="1" applyAlignment="1">
      <alignment horizontal="right" vertical="center"/>
    </xf>
    <xf numFmtId="49" fontId="41" fillId="0" borderId="0" xfId="3" applyNumberFormat="1" applyFont="1" applyAlignment="1">
      <alignment vertical="center"/>
    </xf>
    <xf numFmtId="49" fontId="40" fillId="0" borderId="0" xfId="3" applyNumberFormat="1" applyFont="1" applyAlignment="1">
      <alignment horizontal="left" vertical="center"/>
    </xf>
    <xf numFmtId="49" fontId="40" fillId="0" borderId="0" xfId="3" applyNumberFormat="1" applyFont="1" applyAlignment="1">
      <alignment vertical="center"/>
    </xf>
    <xf numFmtId="49" fontId="41" fillId="0" borderId="0" xfId="3" applyNumberFormat="1" applyFont="1" applyAlignment="1">
      <alignment horizontal="right" vertical="center"/>
    </xf>
    <xf numFmtId="49" fontId="40" fillId="0" borderId="29" xfId="3" applyNumberFormat="1" applyFont="1" applyBorder="1" applyAlignment="1">
      <alignment horizontal="left" vertical="center"/>
    </xf>
    <xf numFmtId="49" fontId="41" fillId="0" borderId="29" xfId="3" applyNumberFormat="1" applyFont="1" applyBorder="1" applyAlignment="1">
      <alignment horizontal="right" vertical="center"/>
    </xf>
    <xf numFmtId="49" fontId="41" fillId="0" borderId="29" xfId="3" applyNumberFormat="1" applyFont="1" applyBorder="1" applyAlignment="1">
      <alignment vertical="center"/>
    </xf>
    <xf numFmtId="49" fontId="41" fillId="9" borderId="4" xfId="3" applyNumberFormat="1" applyFont="1" applyFill="1" applyBorder="1" applyAlignment="1">
      <alignment horizontal="center" vertical="center"/>
    </xf>
    <xf numFmtId="49" fontId="40" fillId="0" borderId="6" xfId="3" applyNumberFormat="1" applyFont="1" applyBorder="1" applyAlignment="1">
      <alignment horizontal="left" vertical="center"/>
    </xf>
    <xf numFmtId="0" fontId="41" fillId="0" borderId="2" xfId="3" applyFont="1" applyBorder="1" applyAlignment="1">
      <alignment horizontal="right" vertical="center"/>
    </xf>
    <xf numFmtId="49" fontId="41" fillId="0" borderId="2" xfId="3" applyNumberFormat="1" applyFont="1" applyBorder="1" applyAlignment="1">
      <alignment vertical="center"/>
    </xf>
    <xf numFmtId="49" fontId="40" fillId="0" borderId="5" xfId="3" applyNumberFormat="1" applyFont="1" applyBorder="1" applyAlignment="1">
      <alignment horizontal="left" vertical="center"/>
    </xf>
    <xf numFmtId="0" fontId="41" fillId="0" borderId="1" xfId="3" applyFont="1" applyBorder="1" applyAlignment="1">
      <alignment horizontal="right" vertical="center"/>
    </xf>
    <xf numFmtId="49" fontId="41" fillId="0" borderId="1" xfId="3" applyNumberFormat="1" applyFont="1" applyBorder="1" applyAlignment="1">
      <alignment vertical="center"/>
    </xf>
    <xf numFmtId="49" fontId="42" fillId="0" borderId="0" xfId="3" applyNumberFormat="1" applyFont="1" applyAlignment="1">
      <alignment vertical="center"/>
    </xf>
    <xf numFmtId="49" fontId="8" fillId="0" borderId="0" xfId="0" applyNumberFormat="1" applyFont="1"/>
    <xf numFmtId="49" fontId="12" fillId="12" borderId="72" xfId="0" applyNumberFormat="1" applyFont="1" applyFill="1" applyBorder="1" applyAlignment="1">
      <alignment horizontal="center" vertical="center"/>
    </xf>
    <xf numFmtId="49" fontId="12" fillId="12" borderId="73" xfId="0" applyNumberFormat="1" applyFont="1" applyFill="1" applyBorder="1" applyAlignment="1">
      <alignment horizontal="center" vertical="center"/>
    </xf>
    <xf numFmtId="49" fontId="12" fillId="12" borderId="74" xfId="0" applyNumberFormat="1" applyFont="1" applyFill="1" applyBorder="1" applyAlignment="1">
      <alignment horizontal="center" vertical="center"/>
    </xf>
    <xf numFmtId="49" fontId="8" fillId="0" borderId="2" xfId="0" applyNumberFormat="1" applyFont="1" applyBorder="1"/>
    <xf numFmtId="49" fontId="8" fillId="0" borderId="53" xfId="0" applyNumberFormat="1" applyFont="1" applyBorder="1"/>
    <xf numFmtId="49" fontId="8" fillId="0" borderId="58" xfId="0" applyNumberFormat="1" applyFont="1" applyBorder="1"/>
    <xf numFmtId="49" fontId="8" fillId="0" borderId="59" xfId="0" applyNumberFormat="1" applyFont="1" applyBorder="1"/>
    <xf numFmtId="49" fontId="8" fillId="0" borderId="56" xfId="0" applyNumberFormat="1" applyFont="1" applyBorder="1"/>
    <xf numFmtId="49" fontId="8" fillId="0" borderId="82" xfId="0" applyNumberFormat="1" applyFont="1" applyBorder="1"/>
    <xf numFmtId="49" fontId="8" fillId="0" borderId="3" xfId="0" applyNumberFormat="1" applyFont="1" applyBorder="1"/>
    <xf numFmtId="49" fontId="8" fillId="0" borderId="55" xfId="0" applyNumberFormat="1" applyFont="1" applyBorder="1"/>
    <xf numFmtId="49" fontId="8" fillId="0" borderId="84" xfId="0" applyNumberFormat="1" applyFont="1" applyBorder="1"/>
    <xf numFmtId="49" fontId="8" fillId="0" borderId="85" xfId="0" applyNumberFormat="1" applyFont="1" applyBorder="1"/>
    <xf numFmtId="49" fontId="8" fillId="0" borderId="1" xfId="0" applyNumberFormat="1" applyFont="1" applyBorder="1"/>
    <xf numFmtId="49" fontId="8" fillId="0" borderId="50" xfId="0" applyNumberFormat="1" applyFont="1" applyBorder="1"/>
    <xf numFmtId="49" fontId="8" fillId="0" borderId="71" xfId="0" applyNumberFormat="1" applyFont="1" applyBorder="1"/>
    <xf numFmtId="49" fontId="8" fillId="0" borderId="87" xfId="0" applyNumberFormat="1" applyFont="1" applyBorder="1"/>
    <xf numFmtId="0" fontId="43" fillId="0" borderId="0" xfId="0" applyFont="1" applyAlignment="1">
      <alignment horizontal="left" vertical="center"/>
    </xf>
    <xf numFmtId="0" fontId="26" fillId="6" borderId="0" xfId="3" applyFont="1" applyFill="1" applyAlignment="1">
      <alignment vertical="center"/>
    </xf>
    <xf numFmtId="0" fontId="8" fillId="0" borderId="0" xfId="0" applyFont="1" applyAlignment="1">
      <alignment vertical="center"/>
    </xf>
    <xf numFmtId="0" fontId="8" fillId="0" borderId="0" xfId="0" applyFont="1" applyAlignment="1">
      <alignment horizontal="right" vertical="center" wrapText="1"/>
    </xf>
    <xf numFmtId="0" fontId="8" fillId="0" borderId="0" xfId="0" applyFont="1" applyAlignment="1">
      <alignment vertical="center" wrapText="1"/>
    </xf>
    <xf numFmtId="0" fontId="37" fillId="0" borderId="0" xfId="0" applyFont="1" applyAlignment="1">
      <alignment vertical="center"/>
    </xf>
    <xf numFmtId="0" fontId="5" fillId="0" borderId="0" xfId="0" applyFont="1" applyAlignment="1">
      <alignment horizontal="left" vertical="center" wrapText="1"/>
    </xf>
    <xf numFmtId="0" fontId="5" fillId="0" borderId="0" xfId="0" applyFont="1" applyAlignment="1">
      <alignment vertical="center" wrapText="1"/>
    </xf>
    <xf numFmtId="0" fontId="47" fillId="0" borderId="0" xfId="3" applyFont="1" applyAlignment="1">
      <alignment horizontal="left" vertical="top"/>
    </xf>
    <xf numFmtId="0" fontId="48" fillId="0" borderId="0" xfId="3" applyFont="1" applyAlignment="1">
      <alignment horizontal="left" vertical="top"/>
    </xf>
    <xf numFmtId="0" fontId="39" fillId="0" borderId="0" xfId="4" applyFont="1" applyAlignment="1">
      <alignment horizontal="left" vertical="top"/>
    </xf>
    <xf numFmtId="0" fontId="36" fillId="0" borderId="0" xfId="4" applyFont="1">
      <alignment vertical="center"/>
    </xf>
    <xf numFmtId="0" fontId="39" fillId="7" borderId="4" xfId="4" applyFont="1" applyFill="1" applyBorder="1" applyAlignment="1">
      <alignment horizontal="left" vertical="top"/>
    </xf>
    <xf numFmtId="0" fontId="39" fillId="0" borderId="0" xfId="0" applyFont="1" applyAlignment="1">
      <alignment horizontal="left" vertical="center" wrapText="1"/>
    </xf>
    <xf numFmtId="0" fontId="49" fillId="0" borderId="0" xfId="3" applyFont="1" applyAlignment="1">
      <alignment horizontal="right" vertical="top"/>
    </xf>
    <xf numFmtId="0" fontId="12" fillId="0" borderId="2" xfId="0" applyFont="1" applyBorder="1" applyAlignment="1" applyProtection="1">
      <alignment horizontal="left" vertical="center" wrapText="1"/>
      <protection locked="0"/>
    </xf>
    <xf numFmtId="0" fontId="15" fillId="6" borderId="2" xfId="0" applyFont="1" applyFill="1" applyBorder="1" applyAlignment="1" applyProtection="1">
      <alignment horizontal="left" vertical="center" wrapText="1"/>
      <protection locked="0"/>
    </xf>
    <xf numFmtId="0" fontId="12" fillId="0" borderId="2" xfId="1" applyFont="1" applyBorder="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xf numFmtId="0" fontId="12" fillId="0" borderId="3" xfId="0" applyFont="1" applyBorder="1" applyAlignment="1" applyProtection="1">
      <alignment horizontal="left" vertical="center" wrapText="1"/>
      <protection locked="0"/>
    </xf>
    <xf numFmtId="0" fontId="12" fillId="0" borderId="56" xfId="0" applyFont="1" applyBorder="1" applyAlignment="1" applyProtection="1">
      <alignment horizontal="left" vertical="center" wrapText="1"/>
      <protection locked="0"/>
    </xf>
    <xf numFmtId="0" fontId="15" fillId="6" borderId="1" xfId="0" applyFont="1" applyFill="1" applyBorder="1" applyAlignment="1" applyProtection="1">
      <alignment horizontal="left" vertical="center" wrapText="1"/>
      <protection locked="0"/>
    </xf>
    <xf numFmtId="0" fontId="12" fillId="0" borderId="5" xfId="0" applyFont="1" applyBorder="1" applyAlignment="1" applyProtection="1">
      <alignment horizontal="left" vertical="center" wrapText="1"/>
      <protection locked="0"/>
    </xf>
    <xf numFmtId="0" fontId="12" fillId="0" borderId="92" xfId="0" applyFont="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locked="0"/>
    </xf>
    <xf numFmtId="0" fontId="15" fillId="0" borderId="2" xfId="0" applyFont="1" applyBorder="1" applyAlignment="1" applyProtection="1">
      <alignment horizontal="left" vertical="top" wrapText="1"/>
      <protection locked="0"/>
    </xf>
    <xf numFmtId="0" fontId="12" fillId="0" borderId="71" xfId="0" applyFont="1" applyBorder="1" applyAlignment="1" applyProtection="1">
      <alignment horizontal="left" vertical="center" wrapText="1"/>
      <protection locked="0"/>
    </xf>
    <xf numFmtId="0" fontId="15" fillId="0" borderId="93" xfId="0" applyFont="1" applyBorder="1" applyAlignment="1" applyProtection="1">
      <alignment horizontal="left" vertical="center" wrapText="1"/>
      <protection locked="0"/>
    </xf>
    <xf numFmtId="0" fontId="12" fillId="0" borderId="76" xfId="0" applyFont="1" applyBorder="1" applyAlignment="1" applyProtection="1">
      <alignment horizontal="left" vertical="center" wrapText="1"/>
      <protection locked="0"/>
    </xf>
    <xf numFmtId="0" fontId="15" fillId="0" borderId="76" xfId="0" applyFont="1" applyBorder="1" applyAlignment="1" applyProtection="1">
      <alignment horizontal="left" vertical="center" wrapText="1"/>
      <protection locked="0"/>
    </xf>
    <xf numFmtId="0" fontId="12" fillId="0" borderId="3" xfId="0" applyFont="1" applyBorder="1" applyAlignment="1" applyProtection="1">
      <alignment vertical="center"/>
      <protection locked="0"/>
    </xf>
    <xf numFmtId="176" fontId="39" fillId="7" borderId="4" xfId="4" applyNumberFormat="1" applyFont="1" applyFill="1" applyBorder="1" applyAlignment="1">
      <alignment horizontal="left" vertical="top"/>
    </xf>
    <xf numFmtId="0" fontId="39" fillId="7" borderId="67" xfId="4" applyFont="1" applyFill="1" applyBorder="1" applyAlignment="1">
      <alignment horizontal="left" vertical="top"/>
    </xf>
    <xf numFmtId="177" fontId="39" fillId="0" borderId="0" xfId="4" applyNumberFormat="1" applyFont="1" applyAlignment="1">
      <alignment horizontal="left" vertical="top"/>
    </xf>
    <xf numFmtId="0" fontId="12" fillId="0" borderId="107" xfId="0" applyFont="1" applyBorder="1" applyAlignment="1" applyProtection="1">
      <alignment horizontal="left" vertical="center" wrapText="1"/>
      <protection locked="0"/>
    </xf>
    <xf numFmtId="0" fontId="12" fillId="0" borderId="109" xfId="0" applyFont="1" applyBorder="1" applyAlignment="1" applyProtection="1">
      <alignment horizontal="left" vertical="center" wrapText="1"/>
      <protection locked="0"/>
    </xf>
    <xf numFmtId="49" fontId="12" fillId="0" borderId="109" xfId="0" applyNumberFormat="1" applyFont="1" applyBorder="1" applyAlignment="1" applyProtection="1">
      <alignment horizontal="left" vertical="center" wrapText="1"/>
      <protection locked="0"/>
    </xf>
    <xf numFmtId="0" fontId="12" fillId="0" borderId="109" xfId="0" applyFont="1" applyBorder="1" applyAlignment="1" applyProtection="1">
      <alignment horizontal="left" vertical="top" wrapText="1"/>
      <protection locked="0"/>
    </xf>
    <xf numFmtId="0" fontId="12" fillId="0" borderId="141" xfId="0" applyFont="1" applyBorder="1" applyAlignment="1" applyProtection="1">
      <alignment vertical="center"/>
      <protection locked="0"/>
    </xf>
    <xf numFmtId="0" fontId="12" fillId="0" borderId="128" xfId="0" applyFont="1" applyBorder="1" applyAlignment="1" applyProtection="1">
      <alignment horizontal="left" vertical="center" wrapText="1"/>
      <protection locked="0"/>
    </xf>
    <xf numFmtId="49" fontId="12" fillId="0" borderId="2" xfId="0" applyNumberFormat="1" applyFont="1" applyBorder="1" applyAlignment="1" applyProtection="1">
      <alignment horizontal="left" vertical="center" wrapText="1"/>
      <protection locked="0"/>
    </xf>
    <xf numFmtId="49" fontId="63" fillId="23" borderId="3" xfId="2" applyNumberFormat="1" applyFont="1" applyFill="1" applyBorder="1" applyAlignment="1" applyProtection="1">
      <alignment horizontal="left" vertical="center" wrapText="1"/>
    </xf>
    <xf numFmtId="0" fontId="12" fillId="0" borderId="93" xfId="0" applyFont="1" applyBorder="1" applyAlignment="1" applyProtection="1">
      <alignment horizontal="left" vertical="center" wrapText="1"/>
      <protection locked="0"/>
    </xf>
    <xf numFmtId="0" fontId="43" fillId="0" borderId="0" xfId="0" applyFont="1" applyAlignment="1">
      <alignment horizontal="left" vertical="center" wrapText="1"/>
    </xf>
    <xf numFmtId="0" fontId="63" fillId="23" borderId="3" xfId="2" applyFont="1" applyFill="1" applyBorder="1" applyAlignment="1" applyProtection="1">
      <alignment horizontal="left" vertical="center" wrapText="1"/>
    </xf>
    <xf numFmtId="0" fontId="12" fillId="0" borderId="151" xfId="0" applyFont="1" applyBorder="1" applyAlignment="1" applyProtection="1">
      <alignment horizontal="left" vertical="center" wrapText="1"/>
      <protection locked="0"/>
    </xf>
    <xf numFmtId="0" fontId="8" fillId="0" borderId="75" xfId="0" applyFont="1" applyBorder="1"/>
    <xf numFmtId="0" fontId="8" fillId="0" borderId="49" xfId="0" applyFont="1" applyBorder="1"/>
    <xf numFmtId="0" fontId="8" fillId="0" borderId="51" xfId="0" applyFont="1" applyBorder="1"/>
    <xf numFmtId="0" fontId="8" fillId="0" borderId="83" xfId="0" applyFont="1" applyBorder="1"/>
    <xf numFmtId="0" fontId="8" fillId="0" borderId="81" xfId="0" applyFont="1" applyBorder="1"/>
    <xf numFmtId="0" fontId="8" fillId="0" borderId="86" xfId="0" applyFont="1" applyBorder="1"/>
    <xf numFmtId="0" fontId="8" fillId="0" borderId="57" xfId="0" applyFont="1" applyBorder="1"/>
    <xf numFmtId="0" fontId="49" fillId="0" borderId="0" xfId="3" applyFont="1" applyAlignment="1">
      <alignment horizontal="left" vertical="top"/>
    </xf>
    <xf numFmtId="0" fontId="15" fillId="0" borderId="71" xfId="1" applyFont="1" applyBorder="1" applyAlignment="1" applyProtection="1">
      <alignment horizontal="left" vertical="center" wrapText="1"/>
      <protection locked="0"/>
    </xf>
    <xf numFmtId="0" fontId="15" fillId="0" borderId="3" xfId="1" applyFont="1" applyBorder="1" applyAlignment="1" applyProtection="1">
      <alignment horizontal="left" vertical="center" wrapText="1"/>
      <protection locked="0"/>
    </xf>
    <xf numFmtId="0" fontId="15" fillId="0" borderId="2" xfId="1" applyFont="1" applyBorder="1" applyAlignment="1" applyProtection="1">
      <alignment horizontal="left" vertical="center" wrapText="1"/>
      <protection locked="0"/>
    </xf>
    <xf numFmtId="0" fontId="39" fillId="7" borderId="95" xfId="4" applyFont="1" applyFill="1" applyBorder="1" applyAlignment="1">
      <alignment horizontal="left" vertical="top"/>
    </xf>
    <xf numFmtId="0" fontId="39" fillId="22" borderId="4" xfId="0" applyFont="1" applyFill="1" applyBorder="1" applyAlignment="1">
      <alignment horizontal="left" vertical="center"/>
    </xf>
    <xf numFmtId="0" fontId="39" fillId="22" borderId="4" xfId="0" applyFont="1" applyFill="1" applyBorder="1" applyAlignment="1">
      <alignment horizontal="left" vertical="center" wrapText="1"/>
    </xf>
    <xf numFmtId="0" fontId="71" fillId="7" borderId="4" xfId="0" applyFont="1" applyFill="1" applyBorder="1" applyAlignment="1">
      <alignment horizontal="left" vertical="top" wrapText="1"/>
    </xf>
    <xf numFmtId="0" fontId="71" fillId="12" borderId="4" xfId="0" applyFont="1" applyFill="1" applyBorder="1" applyAlignment="1">
      <alignment horizontal="left" vertical="top" wrapText="1"/>
    </xf>
    <xf numFmtId="0" fontId="71" fillId="19" borderId="4" xfId="0" applyFont="1" applyFill="1" applyBorder="1" applyAlignment="1">
      <alignment horizontal="left" vertical="top" wrapText="1"/>
    </xf>
    <xf numFmtId="0" fontId="71" fillId="0" borderId="0" xfId="0" applyFont="1" applyAlignment="1">
      <alignment horizontal="left" vertical="top" wrapText="1"/>
    </xf>
    <xf numFmtId="0" fontId="43" fillId="0" borderId="4" xfId="0" applyFont="1" applyBorder="1" applyAlignment="1">
      <alignment vertical="top" wrapText="1"/>
    </xf>
    <xf numFmtId="0" fontId="43" fillId="0" borderId="0" xfId="0" applyFont="1" applyAlignment="1">
      <alignment wrapText="1"/>
    </xf>
    <xf numFmtId="0" fontId="12" fillId="0" borderId="4" xfId="0" applyFont="1" applyBorder="1" applyAlignment="1" applyProtection="1">
      <alignment horizontal="left" vertical="center" wrapText="1"/>
      <protection locked="0"/>
    </xf>
    <xf numFmtId="0" fontId="23" fillId="0" borderId="4" xfId="3" applyFont="1" applyBorder="1" applyAlignment="1">
      <alignment horizontal="center" vertical="top"/>
    </xf>
    <xf numFmtId="176" fontId="23" fillId="8" borderId="35" xfId="3" applyNumberFormat="1" applyFont="1" applyFill="1" applyBorder="1" applyAlignment="1">
      <alignment vertical="center"/>
    </xf>
    <xf numFmtId="176" fontId="23" fillId="8" borderId="36" xfId="3" applyNumberFormat="1" applyFont="1" applyFill="1" applyBorder="1" applyAlignment="1">
      <alignment vertical="center"/>
    </xf>
    <xf numFmtId="176" fontId="23" fillId="8" borderId="38" xfId="3" applyNumberFormat="1" applyFont="1" applyFill="1" applyBorder="1" applyAlignment="1">
      <alignment vertical="center"/>
    </xf>
    <xf numFmtId="176" fontId="23" fillId="8" borderId="16" xfId="3" applyNumberFormat="1" applyFont="1" applyFill="1" applyBorder="1" applyAlignment="1">
      <alignment vertical="center"/>
    </xf>
    <xf numFmtId="0" fontId="28" fillId="6" borderId="0" xfId="3" applyFont="1" applyFill="1" applyAlignment="1">
      <alignment vertical="center"/>
    </xf>
    <xf numFmtId="0" fontId="49" fillId="8" borderId="33" xfId="3" applyFont="1" applyFill="1" applyBorder="1" applyAlignment="1">
      <alignment vertical="center" wrapText="1"/>
    </xf>
    <xf numFmtId="0" fontId="49" fillId="8" borderId="34" xfId="3" applyFont="1" applyFill="1" applyBorder="1" applyAlignment="1">
      <alignment vertical="center" wrapText="1"/>
    </xf>
    <xf numFmtId="0" fontId="49" fillId="8" borderId="31" xfId="3" applyFont="1" applyFill="1" applyBorder="1" applyAlignment="1">
      <alignment vertical="center" wrapText="1"/>
    </xf>
    <xf numFmtId="0" fontId="49" fillId="8" borderId="29" xfId="3" applyFont="1" applyFill="1" applyBorder="1" applyAlignment="1">
      <alignment vertical="center" wrapText="1"/>
    </xf>
    <xf numFmtId="0" fontId="17" fillId="0" borderId="34" xfId="0" applyFont="1" applyBorder="1" applyAlignment="1">
      <alignment horizontal="left" vertical="center"/>
    </xf>
    <xf numFmtId="0" fontId="41" fillId="0" borderId="94" xfId="3" applyFont="1" applyBorder="1" applyAlignment="1">
      <alignment horizontal="right" vertical="center"/>
    </xf>
    <xf numFmtId="49" fontId="40" fillId="9" borderId="5" xfId="3" applyNumberFormat="1" applyFont="1" applyFill="1" applyBorder="1" applyAlignment="1">
      <alignment horizontal="left" vertical="center"/>
    </xf>
    <xf numFmtId="49" fontId="40" fillId="0" borderId="17" xfId="3" applyNumberFormat="1" applyFont="1" applyBorder="1" applyAlignment="1">
      <alignment horizontal="left" vertical="center"/>
    </xf>
    <xf numFmtId="49" fontId="41" fillId="9" borderId="4" xfId="3" applyNumberFormat="1" applyFont="1" applyFill="1" applyBorder="1" applyAlignment="1">
      <alignment horizontal="center" vertical="center" shrinkToFit="1"/>
    </xf>
    <xf numFmtId="0" fontId="41" fillId="0" borderId="99" xfId="3" applyFont="1" applyBorder="1" applyAlignment="1">
      <alignment horizontal="right" vertical="center"/>
    </xf>
    <xf numFmtId="0" fontId="41" fillId="0" borderId="90" xfId="3" applyFont="1" applyBorder="1" applyAlignment="1">
      <alignment horizontal="right" vertical="center"/>
    </xf>
    <xf numFmtId="49" fontId="41" fillId="0" borderId="3" xfId="3" applyNumberFormat="1" applyFont="1" applyBorder="1" applyAlignment="1">
      <alignment vertical="center"/>
    </xf>
    <xf numFmtId="0" fontId="41" fillId="0" borderId="3" xfId="3" applyFont="1" applyBorder="1" applyAlignment="1">
      <alignment horizontal="right" vertical="center"/>
    </xf>
    <xf numFmtId="49" fontId="70" fillId="0" borderId="17" xfId="3" applyNumberFormat="1" applyFont="1" applyBorder="1" applyAlignment="1">
      <alignment horizontal="left" vertical="center"/>
    </xf>
    <xf numFmtId="49" fontId="29" fillId="0" borderId="17" xfId="3" applyNumberFormat="1" applyFont="1" applyBorder="1" applyAlignment="1">
      <alignment vertical="center"/>
    </xf>
    <xf numFmtId="0" fontId="41" fillId="0" borderId="3" xfId="3" quotePrefix="1" applyFont="1" applyBorder="1" applyAlignment="1">
      <alignment horizontal="right" vertical="center"/>
    </xf>
    <xf numFmtId="49" fontId="12" fillId="0" borderId="56" xfId="0" applyNumberFormat="1" applyFont="1" applyBorder="1" applyAlignment="1" applyProtection="1">
      <alignment horizontal="left" vertical="center" wrapText="1"/>
      <protection locked="0"/>
    </xf>
    <xf numFmtId="0" fontId="8" fillId="22" borderId="0" xfId="0" applyFont="1" applyFill="1" applyAlignment="1">
      <alignment vertical="center"/>
    </xf>
    <xf numFmtId="0" fontId="11" fillId="0" borderId="0" xfId="0" applyFont="1" applyAlignment="1">
      <alignment vertical="center"/>
    </xf>
    <xf numFmtId="0" fontId="12" fillId="0" borderId="0" xfId="0" applyFont="1" applyAlignment="1">
      <alignment vertical="center"/>
    </xf>
    <xf numFmtId="49" fontId="8" fillId="5" borderId="0" xfId="1" applyNumberFormat="1" applyFont="1" applyFill="1" applyAlignment="1">
      <alignment horizontal="left" vertical="center"/>
    </xf>
    <xf numFmtId="49" fontId="8" fillId="4" borderId="0" xfId="1" applyNumberFormat="1" applyFont="1" applyFill="1" applyAlignment="1">
      <alignment horizontal="left" vertical="center"/>
    </xf>
    <xf numFmtId="0" fontId="9" fillId="2" borderId="4" xfId="0" applyFont="1" applyFill="1" applyBorder="1" applyAlignment="1">
      <alignment vertical="center"/>
    </xf>
    <xf numFmtId="0" fontId="9" fillId="2" borderId="4" xfId="0" applyFont="1" applyFill="1" applyBorder="1" applyAlignment="1">
      <alignment horizontal="center" vertical="center" wrapText="1"/>
    </xf>
    <xf numFmtId="0" fontId="9" fillId="2" borderId="5" xfId="0" applyFont="1" applyFill="1" applyBorder="1" applyAlignment="1">
      <alignment vertical="center" wrapText="1"/>
    </xf>
    <xf numFmtId="0" fontId="9" fillId="2" borderId="4" xfId="0" applyFont="1" applyFill="1" applyBorder="1" applyAlignment="1">
      <alignment vertical="center" wrapText="1"/>
    </xf>
    <xf numFmtId="0" fontId="9" fillId="3" borderId="4" xfId="0" applyFont="1" applyFill="1" applyBorder="1" applyAlignment="1">
      <alignment horizontal="left" vertical="center" wrapText="1"/>
    </xf>
    <xf numFmtId="0" fontId="9" fillId="3" borderId="4" xfId="0" applyFont="1" applyFill="1" applyBorder="1" applyAlignment="1">
      <alignment vertical="center" wrapText="1"/>
    </xf>
    <xf numFmtId="0" fontId="14" fillId="0" borderId="0" xfId="0" applyFont="1" applyAlignment="1">
      <alignment vertical="center"/>
    </xf>
    <xf numFmtId="0" fontId="10" fillId="0" borderId="0" xfId="0" applyFont="1" applyAlignment="1">
      <alignment horizontal="center" vertical="center" wrapText="1"/>
    </xf>
    <xf numFmtId="0" fontId="8" fillId="0" borderId="4" xfId="1" applyFont="1" applyBorder="1" applyAlignment="1">
      <alignment vertical="center" wrapText="1"/>
    </xf>
    <xf numFmtId="0" fontId="63" fillId="23" borderId="2" xfId="0" applyFont="1" applyFill="1" applyBorder="1" applyAlignment="1">
      <alignment horizontal="left" vertical="center" wrapText="1"/>
    </xf>
    <xf numFmtId="0" fontId="17" fillId="23" borderId="2" xfId="0" applyFont="1" applyFill="1" applyBorder="1" applyAlignment="1">
      <alignment vertical="center" wrapText="1"/>
    </xf>
    <xf numFmtId="0" fontId="8" fillId="0" borderId="2" xfId="0" applyFont="1" applyBorder="1" applyAlignment="1">
      <alignment vertical="center"/>
    </xf>
    <xf numFmtId="0" fontId="8" fillId="0" borderId="2" xfId="0" applyFont="1" applyBorder="1" applyAlignment="1">
      <alignment vertical="center" wrapText="1"/>
    </xf>
    <xf numFmtId="49" fontId="63" fillId="23" borderId="2" xfId="0" applyNumberFormat="1" applyFont="1" applyFill="1" applyBorder="1" applyAlignment="1">
      <alignment horizontal="left" vertical="center" wrapText="1"/>
    </xf>
    <xf numFmtId="0" fontId="39" fillId="23" borderId="2" xfId="0" applyFont="1" applyFill="1" applyBorder="1" applyAlignment="1">
      <alignment vertical="center" wrapText="1"/>
    </xf>
    <xf numFmtId="0" fontId="12" fillId="4" borderId="3" xfId="0" applyFont="1" applyFill="1" applyBorder="1" applyAlignment="1">
      <alignment horizontal="left" vertical="center" wrapText="1"/>
    </xf>
    <xf numFmtId="0" fontId="10" fillId="0" borderId="0" xfId="0" applyFont="1" applyAlignment="1">
      <alignment horizontal="center" vertical="center"/>
    </xf>
    <xf numFmtId="0" fontId="8" fillId="0" borderId="1" xfId="1" applyFont="1" applyBorder="1" applyAlignment="1">
      <alignment vertical="center" wrapText="1"/>
    </xf>
    <xf numFmtId="0" fontId="63" fillId="23" borderId="2" xfId="1" applyFont="1" applyFill="1" applyBorder="1" applyAlignment="1">
      <alignment horizontal="left" vertical="center" wrapText="1"/>
    </xf>
    <xf numFmtId="0" fontId="17" fillId="23" borderId="2" xfId="1" applyFont="1" applyFill="1" applyBorder="1" applyAlignment="1">
      <alignment vertical="center" wrapText="1"/>
    </xf>
    <xf numFmtId="0" fontId="8" fillId="0" borderId="2" xfId="1" applyFont="1" applyBorder="1" applyAlignment="1">
      <alignment vertical="center" wrapText="1"/>
    </xf>
    <xf numFmtId="0" fontId="17" fillId="0" borderId="52" xfId="1" applyFont="1" applyBorder="1" applyAlignment="1">
      <alignment vertical="center" wrapText="1"/>
    </xf>
    <xf numFmtId="0" fontId="63" fillId="23" borderId="56" xfId="1" applyFont="1" applyFill="1" applyBorder="1" applyAlignment="1">
      <alignment horizontal="left" vertical="center" wrapText="1"/>
    </xf>
    <xf numFmtId="0" fontId="17" fillId="0" borderId="94" xfId="1" applyFont="1" applyBorder="1" applyAlignment="1">
      <alignment vertical="center" wrapText="1"/>
    </xf>
    <xf numFmtId="0" fontId="17" fillId="0" borderId="90" xfId="1" applyFont="1" applyBorder="1" applyAlignment="1">
      <alignment vertical="center" wrapText="1"/>
    </xf>
    <xf numFmtId="0" fontId="8" fillId="0" borderId="3" xfId="1" applyFont="1" applyBorder="1" applyAlignment="1">
      <alignment vertical="center" wrapText="1"/>
    </xf>
    <xf numFmtId="0" fontId="39" fillId="0" borderId="52" xfId="1" applyFont="1" applyBorder="1" applyAlignment="1">
      <alignment vertical="center" wrapText="1"/>
    </xf>
    <xf numFmtId="0" fontId="8" fillId="0" borderId="56" xfId="1" applyFont="1" applyBorder="1" applyAlignment="1">
      <alignment vertical="center" wrapText="1"/>
    </xf>
    <xf numFmtId="0" fontId="39" fillId="0" borderId="94" xfId="1" applyFont="1" applyBorder="1" applyAlignment="1">
      <alignment vertical="center" wrapText="1"/>
    </xf>
    <xf numFmtId="14" fontId="8" fillId="0" borderId="2" xfId="1" applyNumberFormat="1" applyFont="1" applyBorder="1" applyAlignment="1">
      <alignment vertical="center" wrapText="1"/>
    </xf>
    <xf numFmtId="0" fontId="36" fillId="24" borderId="0" xfId="0" applyFont="1" applyFill="1" applyAlignment="1">
      <alignment vertical="center"/>
    </xf>
    <xf numFmtId="0" fontId="12" fillId="4" borderId="2" xfId="0" applyFont="1" applyFill="1" applyBorder="1" applyAlignment="1">
      <alignment horizontal="left" vertical="center" wrapText="1"/>
    </xf>
    <xf numFmtId="0" fontId="5" fillId="0" borderId="2" xfId="1" applyFont="1" applyBorder="1" applyAlignment="1">
      <alignment vertical="top" wrapText="1"/>
    </xf>
    <xf numFmtId="0" fontId="39" fillId="23" borderId="2" xfId="1" applyFont="1" applyFill="1" applyBorder="1" applyAlignment="1">
      <alignment vertical="center" wrapText="1"/>
    </xf>
    <xf numFmtId="0" fontId="17" fillId="0" borderId="54" xfId="1" applyFont="1" applyBorder="1" applyAlignment="1">
      <alignment vertical="center" wrapText="1"/>
    </xf>
    <xf numFmtId="0" fontId="8" fillId="0" borderId="3" xfId="0" applyFont="1" applyBorder="1" applyAlignment="1">
      <alignment vertical="center"/>
    </xf>
    <xf numFmtId="0" fontId="8" fillId="0" borderId="3" xfId="0" applyFont="1" applyBorder="1" applyAlignment="1">
      <alignment vertical="center" wrapText="1"/>
    </xf>
    <xf numFmtId="0" fontId="63" fillId="23" borderId="3" xfId="0" applyFont="1" applyFill="1" applyBorder="1" applyAlignment="1">
      <alignment horizontal="left" vertical="center" wrapText="1"/>
    </xf>
    <xf numFmtId="0" fontId="17" fillId="23" borderId="3" xfId="0" applyFont="1" applyFill="1" applyBorder="1" applyAlignment="1">
      <alignment vertical="center" wrapText="1"/>
    </xf>
    <xf numFmtId="0" fontId="12" fillId="0" borderId="0" xfId="0" applyFont="1" applyAlignment="1">
      <alignment horizontal="left" vertical="center" wrapText="1"/>
    </xf>
    <xf numFmtId="0" fontId="15" fillId="0" borderId="0" xfId="0" applyFont="1" applyAlignment="1">
      <alignment vertical="center"/>
    </xf>
    <xf numFmtId="0" fontId="36" fillId="0" borderId="0" xfId="0" applyFont="1" applyAlignment="1">
      <alignment horizontal="right" vertical="center" wrapText="1"/>
    </xf>
    <xf numFmtId="0" fontId="36" fillId="0" borderId="0" xfId="0" applyFont="1" applyAlignment="1">
      <alignment vertical="center"/>
    </xf>
    <xf numFmtId="0" fontId="8" fillId="0" borderId="1" xfId="0" applyFont="1" applyBorder="1" applyAlignment="1">
      <alignment vertical="center"/>
    </xf>
    <xf numFmtId="0" fontId="5" fillId="0" borderId="1" xfId="0" applyFont="1" applyBorder="1" applyAlignment="1">
      <alignment vertical="top" wrapText="1"/>
    </xf>
    <xf numFmtId="0" fontId="8" fillId="0" borderId="98" xfId="0" applyFont="1" applyBorder="1" applyAlignment="1">
      <alignment horizontal="left" vertical="center" wrapText="1"/>
    </xf>
    <xf numFmtId="0" fontId="63" fillId="23" borderId="1" xfId="0" applyFont="1" applyFill="1" applyBorder="1" applyAlignment="1">
      <alignment horizontal="left" vertical="center" wrapText="1"/>
    </xf>
    <xf numFmtId="0" fontId="5" fillId="0" borderId="2" xfId="0" applyFont="1" applyBorder="1" applyAlignment="1">
      <alignment vertical="top" wrapText="1"/>
    </xf>
    <xf numFmtId="0" fontId="16" fillId="0" borderId="2" xfId="0" applyFont="1" applyBorder="1" applyAlignment="1">
      <alignment horizontal="left" vertical="center" wrapText="1"/>
    </xf>
    <xf numFmtId="0" fontId="39" fillId="23" borderId="2" xfId="0" applyFont="1" applyFill="1" applyBorder="1" applyAlignment="1">
      <alignment horizontal="left" vertical="center" wrapText="1"/>
    </xf>
    <xf numFmtId="0" fontId="8" fillId="0" borderId="2" xfId="0" applyFont="1" applyBorder="1" applyAlignment="1">
      <alignment horizontal="left" vertical="center" wrapText="1"/>
    </xf>
    <xf numFmtId="0" fontId="62" fillId="23" borderId="2" xfId="0" applyFont="1" applyFill="1" applyBorder="1" applyAlignment="1">
      <alignment vertical="center" wrapText="1"/>
    </xf>
    <xf numFmtId="0" fontId="8" fillId="0" borderId="3" xfId="0" applyFont="1" applyBorder="1" applyAlignment="1">
      <alignment horizontal="left" vertical="center" wrapText="1"/>
    </xf>
    <xf numFmtId="0" fontId="8" fillId="0" borderId="56" xfId="0" applyFont="1" applyBorder="1" applyAlignment="1">
      <alignment horizontal="left" vertical="center" wrapText="1"/>
    </xf>
    <xf numFmtId="0" fontId="39" fillId="23" borderId="3" xfId="0" applyFont="1" applyFill="1" applyBorder="1" applyAlignment="1">
      <alignment vertical="center" wrapText="1"/>
    </xf>
    <xf numFmtId="0" fontId="8" fillId="0" borderId="1" xfId="0" applyFont="1" applyBorder="1" applyAlignment="1">
      <alignment vertical="center" wrapText="1"/>
    </xf>
    <xf numFmtId="0" fontId="17" fillId="23" borderId="1" xfId="0" applyFont="1" applyFill="1" applyBorder="1" applyAlignment="1">
      <alignment vertical="center" wrapText="1"/>
    </xf>
    <xf numFmtId="0" fontId="39" fillId="23" borderId="3" xfId="1" applyFont="1" applyFill="1" applyBorder="1" applyAlignment="1">
      <alignment vertical="center" wrapText="1"/>
    </xf>
    <xf numFmtId="0" fontId="17" fillId="0" borderId="158" xfId="0" applyFont="1" applyBorder="1" applyAlignment="1">
      <alignment vertical="center" wrapText="1"/>
    </xf>
    <xf numFmtId="0" fontId="17" fillId="0" borderId="109" xfId="0" applyFont="1" applyBorder="1" applyAlignment="1">
      <alignment vertical="center" wrapText="1"/>
    </xf>
    <xf numFmtId="0" fontId="17" fillId="23" borderId="2" xfId="6" applyFont="1" applyFill="1" applyBorder="1" applyAlignment="1">
      <alignment vertical="center" wrapText="1"/>
    </xf>
    <xf numFmtId="0" fontId="19" fillId="0" borderId="3" xfId="0" applyFont="1" applyBorder="1" applyAlignment="1">
      <alignment vertical="center" wrapText="1"/>
    </xf>
    <xf numFmtId="0" fontId="36" fillId="0" borderId="0" xfId="0" applyFont="1" applyAlignment="1">
      <alignment vertical="center" wrapText="1"/>
    </xf>
    <xf numFmtId="0" fontId="5" fillId="0" borderId="5" xfId="0" applyFont="1" applyBorder="1" applyAlignment="1">
      <alignment vertical="top" wrapText="1"/>
    </xf>
    <xf numFmtId="0" fontId="8" fillId="0" borderId="5" xfId="0" applyFont="1" applyBorder="1" applyAlignment="1">
      <alignment vertical="center" wrapText="1"/>
    </xf>
    <xf numFmtId="0" fontId="39" fillId="23" borderId="1" xfId="0" applyFont="1" applyFill="1" applyBorder="1" applyAlignment="1">
      <alignment vertical="center" wrapText="1"/>
    </xf>
    <xf numFmtId="0" fontId="17" fillId="0" borderId="94" xfId="0" applyFont="1" applyBorder="1" applyAlignment="1">
      <alignment vertical="top" wrapText="1"/>
    </xf>
    <xf numFmtId="0" fontId="17" fillId="0" borderId="130" xfId="0" applyFont="1" applyBorder="1" applyAlignment="1">
      <alignment vertical="top" wrapText="1"/>
    </xf>
    <xf numFmtId="0" fontId="8" fillId="0" borderId="92" xfId="0" applyFont="1" applyBorder="1" applyAlignment="1">
      <alignment vertical="center" wrapText="1"/>
    </xf>
    <xf numFmtId="0" fontId="5" fillId="0" borderId="47" xfId="0" applyFont="1" applyBorder="1" applyAlignment="1">
      <alignment vertical="center" wrapText="1"/>
    </xf>
    <xf numFmtId="0" fontId="15" fillId="4" borderId="56" xfId="0" applyFont="1" applyFill="1" applyBorder="1" applyAlignment="1">
      <alignment horizontal="left" vertical="center" wrapText="1"/>
    </xf>
    <xf numFmtId="0" fontId="17" fillId="0" borderId="47" xfId="0" applyFont="1" applyBorder="1" applyAlignment="1">
      <alignment vertical="center" wrapText="1"/>
    </xf>
    <xf numFmtId="0" fontId="8" fillId="0" borderId="71" xfId="0" applyFont="1" applyBorder="1" applyAlignment="1">
      <alignment vertical="center" wrapText="1"/>
    </xf>
    <xf numFmtId="0" fontId="44" fillId="23" borderId="2" xfId="0" applyFont="1" applyFill="1" applyBorder="1" applyAlignment="1">
      <alignment vertical="center" wrapText="1"/>
    </xf>
    <xf numFmtId="0" fontId="19" fillId="22" borderId="0" xfId="0" applyFont="1" applyFill="1" applyAlignment="1">
      <alignment vertical="center"/>
    </xf>
    <xf numFmtId="0" fontId="19" fillId="0" borderId="2" xfId="0" applyFont="1" applyBorder="1" applyAlignment="1">
      <alignment vertical="center" wrapText="1"/>
    </xf>
    <xf numFmtId="0" fontId="16" fillId="0" borderId="94" xfId="0" applyFont="1" applyBorder="1" applyAlignment="1">
      <alignment horizontal="left" vertical="center" wrapText="1"/>
    </xf>
    <xf numFmtId="0" fontId="8" fillId="0" borderId="56" xfId="0" applyFont="1" applyBorder="1" applyAlignment="1">
      <alignment vertical="center" wrapText="1"/>
    </xf>
    <xf numFmtId="0" fontId="17" fillId="0" borderId="94" xfId="0" applyFont="1" applyBorder="1" applyAlignment="1">
      <alignment vertical="center" wrapText="1"/>
    </xf>
    <xf numFmtId="0" fontId="39" fillId="0" borderId="47" xfId="1" applyFont="1" applyBorder="1" applyAlignment="1">
      <alignment vertical="center" wrapText="1"/>
    </xf>
    <xf numFmtId="0" fontId="39" fillId="0" borderId="90" xfId="1" applyFont="1" applyBorder="1" applyAlignment="1">
      <alignment vertical="center" wrapText="1"/>
    </xf>
    <xf numFmtId="0" fontId="8" fillId="0" borderId="17" xfId="0" applyFont="1" applyBorder="1" applyAlignment="1">
      <alignment vertical="center" wrapText="1"/>
    </xf>
    <xf numFmtId="49" fontId="63" fillId="23" borderId="3" xfId="0" applyNumberFormat="1" applyFont="1" applyFill="1" applyBorder="1" applyAlignment="1">
      <alignment horizontal="left" vertical="center" wrapText="1"/>
    </xf>
    <xf numFmtId="0" fontId="5" fillId="0" borderId="0" xfId="0" applyFont="1" applyAlignment="1">
      <alignment vertical="top" wrapText="1"/>
    </xf>
    <xf numFmtId="49" fontId="5" fillId="0" borderId="0" xfId="0" applyNumberFormat="1" applyFont="1" applyAlignment="1">
      <alignment horizontal="left" vertical="center" wrapText="1"/>
    </xf>
    <xf numFmtId="0" fontId="36" fillId="6" borderId="1" xfId="0" applyFont="1" applyFill="1" applyBorder="1" applyAlignment="1">
      <alignment vertical="center"/>
    </xf>
    <xf numFmtId="0" fontId="38" fillId="0" borderId="93" xfId="0" applyFont="1" applyBorder="1" applyAlignment="1">
      <alignment vertical="top" wrapText="1"/>
    </xf>
    <xf numFmtId="0" fontId="19" fillId="0" borderId="93" xfId="0" applyFont="1" applyBorder="1" applyAlignment="1">
      <alignment vertical="center" wrapText="1"/>
    </xf>
    <xf numFmtId="0" fontId="8" fillId="0" borderId="76" xfId="0" applyFont="1" applyBorder="1" applyAlignment="1">
      <alignment vertical="center" wrapText="1"/>
    </xf>
    <xf numFmtId="0" fontId="36" fillId="6" borderId="2" xfId="0" applyFont="1" applyFill="1" applyBorder="1" applyAlignment="1">
      <alignment vertical="center"/>
    </xf>
    <xf numFmtId="0" fontId="5" fillId="0" borderId="6" xfId="0" applyFont="1" applyBorder="1" applyAlignment="1">
      <alignment vertical="top" wrapText="1"/>
    </xf>
    <xf numFmtId="0" fontId="39" fillId="0" borderId="109" xfId="1" applyFont="1" applyBorder="1" applyAlignment="1">
      <alignment vertical="center" wrapText="1"/>
    </xf>
    <xf numFmtId="0" fontId="5" fillId="0" borderId="17" xfId="0" applyFont="1" applyBorder="1" applyAlignment="1">
      <alignment vertical="top" wrapText="1"/>
    </xf>
    <xf numFmtId="0" fontId="39" fillId="0" borderId="110" xfId="1" applyFont="1" applyBorder="1" applyAlignment="1">
      <alignment vertical="center" wrapText="1"/>
    </xf>
    <xf numFmtId="0" fontId="17" fillId="0" borderId="0" xfId="0" applyFont="1" applyAlignment="1">
      <alignment horizontal="center" vertical="center" textRotation="255" wrapText="1"/>
    </xf>
    <xf numFmtId="0" fontId="5" fillId="0" borderId="0" xfId="0" applyFont="1" applyAlignment="1">
      <alignment horizontal="center" vertical="center" wrapText="1"/>
    </xf>
    <xf numFmtId="0" fontId="38" fillId="0" borderId="0" xfId="1" applyFont="1" applyAlignment="1">
      <alignment vertical="center" wrapText="1"/>
    </xf>
    <xf numFmtId="0" fontId="52" fillId="0" borderId="0" xfId="1" applyFont="1" applyAlignment="1">
      <alignment horizontal="left" vertical="center" wrapText="1"/>
    </xf>
    <xf numFmtId="49" fontId="45" fillId="0" borderId="0" xfId="0" applyNumberFormat="1" applyFont="1" applyAlignment="1">
      <alignment horizontal="left" vertical="center" wrapText="1"/>
    </xf>
    <xf numFmtId="0" fontId="38" fillId="0" borderId="0" xfId="1" applyFont="1" applyAlignment="1">
      <alignment horizontal="left" vertical="center" wrapText="1"/>
    </xf>
    <xf numFmtId="0" fontId="8" fillId="0" borderId="0" xfId="1" applyFont="1">
      <alignment vertical="center"/>
    </xf>
    <xf numFmtId="0" fontId="15" fillId="0" borderId="0" xfId="1" applyFont="1">
      <alignment vertical="center"/>
    </xf>
    <xf numFmtId="0" fontId="36" fillId="0" borderId="0" xfId="1" applyFont="1" applyAlignment="1">
      <alignment vertical="center" wrapText="1"/>
    </xf>
    <xf numFmtId="0" fontId="8" fillId="0" borderId="0" xfId="1" applyFont="1" applyAlignment="1">
      <alignment vertical="center" wrapText="1"/>
    </xf>
    <xf numFmtId="0" fontId="51" fillId="0" borderId="0" xfId="1" applyFont="1" applyAlignment="1">
      <alignment horizontal="left" vertical="center" wrapText="1"/>
    </xf>
    <xf numFmtId="0" fontId="8" fillId="6" borderId="0" xfId="1" applyFont="1" applyFill="1">
      <alignment vertical="center"/>
    </xf>
    <xf numFmtId="0" fontId="5" fillId="0" borderId="0" xfId="1" applyFont="1" applyAlignment="1">
      <alignment horizontal="left" vertical="center" wrapText="1"/>
    </xf>
    <xf numFmtId="0" fontId="5" fillId="0" borderId="0" xfId="1" applyFont="1" applyAlignment="1">
      <alignment vertical="center" wrapText="1"/>
    </xf>
    <xf numFmtId="0" fontId="8" fillId="0" borderId="4" xfId="0" applyFont="1" applyBorder="1" applyAlignment="1">
      <alignment vertical="center"/>
    </xf>
    <xf numFmtId="0" fontId="5" fillId="0" borderId="4" xfId="0" applyFont="1" applyBorder="1" applyAlignment="1">
      <alignment vertical="top" wrapText="1"/>
    </xf>
    <xf numFmtId="0" fontId="8" fillId="0" borderId="4" xfId="0" applyFont="1" applyBorder="1" applyAlignment="1">
      <alignment vertical="center" wrapText="1"/>
    </xf>
    <xf numFmtId="0" fontId="63" fillId="23" borderId="4" xfId="0" applyFont="1" applyFill="1" applyBorder="1" applyAlignment="1">
      <alignment horizontal="left" vertical="center" wrapText="1"/>
    </xf>
    <xf numFmtId="0" fontId="39" fillId="23" borderId="4" xfId="0" applyFont="1" applyFill="1" applyBorder="1" applyAlignment="1">
      <alignment vertical="center" wrapText="1"/>
    </xf>
    <xf numFmtId="0" fontId="17" fillId="0" borderId="107" xfId="0" applyFont="1" applyBorder="1" applyAlignment="1">
      <alignment vertical="center" wrapText="1"/>
    </xf>
    <xf numFmtId="0" fontId="17" fillId="0" borderId="141" xfId="0" applyFont="1" applyBorder="1" applyAlignment="1">
      <alignment vertical="center" wrapText="1"/>
    </xf>
    <xf numFmtId="0" fontId="39" fillId="0" borderId="127" xfId="1" applyFont="1" applyBorder="1" applyAlignment="1">
      <alignment vertical="center" wrapText="1"/>
    </xf>
    <xf numFmtId="0" fontId="58" fillId="23" borderId="2" xfId="1" applyFont="1" applyFill="1" applyBorder="1" applyAlignment="1">
      <alignment vertical="center" wrapText="1"/>
    </xf>
    <xf numFmtId="0" fontId="39" fillId="0" borderId="147" xfId="1" applyFont="1" applyBorder="1" applyAlignment="1">
      <alignment vertical="center" wrapText="1"/>
    </xf>
    <xf numFmtId="0" fontId="39" fillId="0" borderId="149" xfId="0" applyFont="1" applyBorder="1" applyAlignment="1">
      <alignment horizontal="center" vertical="center" wrapText="1"/>
    </xf>
    <xf numFmtId="0" fontId="8" fillId="0" borderId="93" xfId="0" applyFont="1" applyBorder="1" applyAlignment="1">
      <alignment vertical="center" wrapText="1"/>
    </xf>
    <xf numFmtId="0" fontId="39" fillId="0" borderId="128" xfId="0" applyFont="1" applyBorder="1" applyAlignment="1">
      <alignment horizontal="left" vertical="center" wrapText="1"/>
    </xf>
    <xf numFmtId="0" fontId="39" fillId="0" borderId="110" xfId="0" applyFont="1" applyBorder="1" applyAlignment="1">
      <alignment horizontal="left" vertical="center" wrapText="1"/>
    </xf>
    <xf numFmtId="0" fontId="12" fillId="0" borderId="0" xfId="1" applyFont="1">
      <alignment vertical="center"/>
    </xf>
    <xf numFmtId="0" fontId="16" fillId="22" borderId="0" xfId="0" applyFont="1" applyFill="1" applyAlignment="1">
      <alignment vertical="center"/>
    </xf>
    <xf numFmtId="0" fontId="8" fillId="0" borderId="150" xfId="0" applyFont="1" applyBorder="1" applyAlignment="1">
      <alignment vertical="center" wrapText="1"/>
    </xf>
    <xf numFmtId="0" fontId="17" fillId="23" borderId="4" xfId="0" applyFont="1" applyFill="1" applyBorder="1" applyAlignment="1">
      <alignment vertical="center" wrapText="1"/>
    </xf>
    <xf numFmtId="0" fontId="11" fillId="0" borderId="0" xfId="1" applyFont="1">
      <alignment vertical="center"/>
    </xf>
    <xf numFmtId="0" fontId="8" fillId="0" borderId="106" xfId="0" applyFont="1" applyBorder="1" applyAlignment="1">
      <alignment vertical="center" wrapText="1"/>
    </xf>
    <xf numFmtId="0" fontId="8" fillId="0" borderId="56" xfId="0" applyFont="1" applyBorder="1" applyAlignment="1">
      <alignment vertical="center"/>
    </xf>
    <xf numFmtId="0" fontId="8" fillId="0" borderId="126" xfId="0" applyFont="1" applyBorder="1" applyAlignment="1">
      <alignment vertical="center" wrapText="1"/>
    </xf>
    <xf numFmtId="0" fontId="63" fillId="23" borderId="56" xfId="0" applyFont="1" applyFill="1" applyBorder="1" applyAlignment="1">
      <alignment horizontal="left" vertical="center" wrapText="1"/>
    </xf>
    <xf numFmtId="0" fontId="39" fillId="23" borderId="56" xfId="0" applyFont="1" applyFill="1" applyBorder="1" applyAlignment="1">
      <alignment vertical="center" wrapText="1"/>
    </xf>
    <xf numFmtId="0" fontId="58" fillId="0" borderId="108" xfId="1" applyFont="1" applyBorder="1" applyAlignment="1">
      <alignment vertical="center" wrapText="1"/>
    </xf>
    <xf numFmtId="0" fontId="8" fillId="0" borderId="108" xfId="0" applyFont="1" applyBorder="1" applyAlignment="1">
      <alignment vertical="center" wrapText="1"/>
    </xf>
    <xf numFmtId="0" fontId="10" fillId="0" borderId="0" xfId="0" applyFont="1" applyAlignment="1">
      <alignment vertical="center"/>
    </xf>
    <xf numFmtId="0" fontId="10" fillId="0" borderId="0" xfId="0" applyFont="1" applyAlignment="1">
      <alignment horizontal="right" vertical="center" wrapText="1"/>
    </xf>
    <xf numFmtId="0" fontId="17" fillId="0" borderId="108" xfId="1" applyFont="1" applyBorder="1" applyAlignment="1">
      <alignment vertical="center" wrapText="1"/>
    </xf>
    <xf numFmtId="0" fontId="12" fillId="4" borderId="109" xfId="0" applyFont="1" applyFill="1" applyBorder="1" applyAlignment="1">
      <alignment horizontal="left" vertical="center" wrapText="1"/>
    </xf>
    <xf numFmtId="0" fontId="17" fillId="0" borderId="108" xfId="0" applyFont="1" applyBorder="1" applyAlignment="1">
      <alignment vertical="center" wrapText="1"/>
    </xf>
    <xf numFmtId="0" fontId="39" fillId="23" borderId="2" xfId="0" applyFont="1" applyFill="1" applyBorder="1" applyAlignment="1">
      <alignment vertical="top" wrapText="1"/>
    </xf>
    <xf numFmtId="0" fontId="8" fillId="0" borderId="140" xfId="0" applyFont="1" applyBorder="1" applyAlignment="1">
      <alignment vertical="center" wrapText="1"/>
    </xf>
    <xf numFmtId="0" fontId="8" fillId="0" borderId="128" xfId="0" applyFont="1" applyBorder="1" applyAlignment="1">
      <alignment vertical="center" wrapText="1"/>
    </xf>
    <xf numFmtId="0" fontId="8" fillId="0" borderId="109" xfId="0" applyFont="1" applyBorder="1" applyAlignment="1">
      <alignment vertical="center" wrapText="1"/>
    </xf>
    <xf numFmtId="0" fontId="58" fillId="0" borderId="137" xfId="1" applyFont="1" applyBorder="1" applyAlignment="1">
      <alignment vertical="center" wrapText="1"/>
    </xf>
    <xf numFmtId="0" fontId="17" fillId="0" borderId="137" xfId="1" applyFont="1" applyBorder="1" applyAlignment="1">
      <alignment vertical="center" wrapText="1"/>
    </xf>
    <xf numFmtId="0" fontId="17" fillId="0" borderId="137" xfId="0" applyFont="1" applyBorder="1" applyAlignment="1">
      <alignment vertical="center" wrapText="1"/>
    </xf>
    <xf numFmtId="0" fontId="8" fillId="0" borderId="137" xfId="0" applyFont="1" applyBorder="1" applyAlignment="1">
      <alignment vertical="center" wrapText="1"/>
    </xf>
    <xf numFmtId="0" fontId="5" fillId="0" borderId="108" xfId="1" applyFont="1" applyBorder="1" applyAlignment="1">
      <alignment vertical="center" wrapText="1"/>
    </xf>
    <xf numFmtId="0" fontId="5" fillId="0" borderId="108" xfId="0" applyFont="1" applyBorder="1" applyAlignment="1">
      <alignment vertical="center" wrapText="1"/>
    </xf>
    <xf numFmtId="0" fontId="5" fillId="0" borderId="43" xfId="0" applyFont="1" applyBorder="1" applyAlignment="1">
      <alignment vertical="center" wrapText="1"/>
    </xf>
    <xf numFmtId="0" fontId="63" fillId="23" borderId="71" xfId="0" applyFont="1" applyFill="1" applyBorder="1" applyAlignment="1">
      <alignment horizontal="left" vertical="center" wrapText="1"/>
    </xf>
    <xf numFmtId="0" fontId="17" fillId="23" borderId="71" xfId="0" applyFont="1" applyFill="1" applyBorder="1" applyAlignment="1">
      <alignment vertical="center" wrapText="1"/>
    </xf>
    <xf numFmtId="0" fontId="8" fillId="0" borderId="110" xfId="0" applyFont="1" applyBorder="1" applyAlignment="1">
      <alignment vertical="center" wrapText="1"/>
    </xf>
    <xf numFmtId="0" fontId="39" fillId="0" borderId="0" xfId="0" applyFont="1" applyAlignment="1">
      <alignment vertical="center"/>
    </xf>
    <xf numFmtId="0" fontId="15" fillId="0" borderId="0" xfId="0" applyFont="1" applyAlignment="1">
      <alignment vertical="center" wrapText="1"/>
    </xf>
    <xf numFmtId="0" fontId="39" fillId="0" borderId="0" xfId="0" applyFont="1" applyAlignment="1">
      <alignment vertical="center" wrapText="1"/>
    </xf>
    <xf numFmtId="0" fontId="38" fillId="0" borderId="5" xfId="0" applyFont="1" applyBorder="1" applyAlignment="1">
      <alignment horizontal="left" vertical="top" wrapText="1"/>
    </xf>
    <xf numFmtId="0" fontId="17" fillId="23" borderId="5" xfId="0" applyFont="1" applyFill="1" applyBorder="1" applyAlignment="1">
      <alignment horizontal="left" vertical="center" wrapText="1"/>
    </xf>
    <xf numFmtId="0" fontId="12" fillId="0" borderId="141" xfId="0" applyFont="1" applyBorder="1" applyAlignment="1" applyProtection="1">
      <alignment vertical="center" wrapText="1"/>
      <protection locked="0"/>
    </xf>
    <xf numFmtId="0" fontId="74" fillId="23" borderId="5" xfId="0" applyFont="1" applyFill="1" applyBorder="1" applyAlignment="1">
      <alignment horizontal="left" vertical="top" wrapText="1"/>
    </xf>
    <xf numFmtId="0" fontId="75" fillId="0" borderId="0" xfId="0" applyFont="1" applyAlignment="1">
      <alignment vertical="center"/>
    </xf>
    <xf numFmtId="0" fontId="12" fillId="0" borderId="1" xfId="1" applyFont="1" applyBorder="1" applyAlignment="1" applyProtection="1">
      <alignment horizontal="left" vertical="center" wrapText="1"/>
      <protection locked="0"/>
    </xf>
    <xf numFmtId="0" fontId="12" fillId="0" borderId="56" xfId="1" applyFont="1" applyBorder="1" applyAlignment="1" applyProtection="1">
      <alignment horizontal="left" vertical="center" wrapText="1"/>
      <protection locked="0"/>
    </xf>
    <xf numFmtId="0" fontId="12" fillId="0" borderId="3" xfId="1" applyFont="1" applyBorder="1" applyAlignment="1" applyProtection="1">
      <alignment horizontal="left" vertical="center" wrapText="1"/>
      <protection locked="0"/>
    </xf>
    <xf numFmtId="0" fontId="51" fillId="0" borderId="56" xfId="1" applyFont="1" applyBorder="1" applyAlignment="1">
      <alignment vertical="center" shrinkToFit="1"/>
    </xf>
    <xf numFmtId="0" fontId="51" fillId="0" borderId="1" xfId="1" applyFont="1" applyBorder="1" applyAlignment="1">
      <alignment horizontal="right" vertical="center" shrinkToFit="1"/>
    </xf>
    <xf numFmtId="0" fontId="17" fillId="23" borderId="56" xfId="0" applyFont="1" applyFill="1" applyBorder="1" applyAlignment="1">
      <alignment vertical="center" wrapText="1"/>
    </xf>
    <xf numFmtId="0" fontId="23" fillId="8" borderId="10" xfId="3" applyFont="1" applyFill="1" applyBorder="1" applyAlignment="1">
      <alignment vertical="center"/>
    </xf>
    <xf numFmtId="0" fontId="23" fillId="8" borderId="11" xfId="3" applyFont="1" applyFill="1" applyBorder="1" applyAlignment="1">
      <alignment vertical="center"/>
    </xf>
    <xf numFmtId="0" fontId="23" fillId="8" borderId="29" xfId="3" applyFont="1" applyFill="1" applyBorder="1" applyAlignment="1">
      <alignment vertical="center"/>
    </xf>
    <xf numFmtId="0" fontId="23" fillId="8" borderId="32" xfId="3" applyFont="1" applyFill="1" applyBorder="1" applyAlignment="1">
      <alignment vertical="center"/>
    </xf>
    <xf numFmtId="0" fontId="23" fillId="0" borderId="0" xfId="3" applyFont="1" applyAlignment="1">
      <alignment horizontal="right" vertical="top" wrapText="1"/>
    </xf>
    <xf numFmtId="0" fontId="23" fillId="6" borderId="0" xfId="3" applyFont="1" applyFill="1" applyAlignment="1">
      <alignment horizontal="left" vertical="top" wrapText="1"/>
    </xf>
    <xf numFmtId="0" fontId="23" fillId="0" borderId="0" xfId="3" applyFont="1" applyAlignment="1">
      <alignment horizontal="left" vertical="top" wrapText="1"/>
    </xf>
    <xf numFmtId="0" fontId="29" fillId="0" borderId="17" xfId="3" applyFont="1" applyBorder="1" applyAlignment="1">
      <alignment horizontal="right" vertical="center"/>
    </xf>
    <xf numFmtId="0" fontId="30" fillId="6" borderId="0" xfId="4" applyFont="1" applyFill="1">
      <alignment vertical="center"/>
    </xf>
    <xf numFmtId="0" fontId="30" fillId="6" borderId="0" xfId="4" applyFont="1" applyFill="1" applyAlignment="1">
      <alignment horizontal="center" vertical="center"/>
    </xf>
    <xf numFmtId="49" fontId="29" fillId="6" borderId="0" xfId="4" applyNumberFormat="1" applyFill="1">
      <alignment vertical="center"/>
    </xf>
    <xf numFmtId="0" fontId="29" fillId="6" borderId="0" xfId="4" applyFill="1">
      <alignment vertical="center"/>
    </xf>
    <xf numFmtId="0" fontId="29" fillId="6" borderId="0" xfId="4" applyFill="1" applyAlignment="1">
      <alignment horizontal="right" vertical="center"/>
    </xf>
    <xf numFmtId="0" fontId="29" fillId="6" borderId="0" xfId="4" applyFill="1" applyAlignment="1">
      <alignment horizontal="center" vertical="center"/>
    </xf>
    <xf numFmtId="0" fontId="29" fillId="6" borderId="15" xfId="4" applyFill="1" applyBorder="1">
      <alignment vertical="center"/>
    </xf>
    <xf numFmtId="0" fontId="29" fillId="6" borderId="15" xfId="4" applyFill="1" applyBorder="1" applyAlignment="1">
      <alignment horizontal="center" vertical="center"/>
    </xf>
    <xf numFmtId="49" fontId="29" fillId="6" borderId="15" xfId="4" applyNumberFormat="1" applyFill="1" applyBorder="1">
      <alignment vertical="center"/>
    </xf>
    <xf numFmtId="0" fontId="13" fillId="10" borderId="72" xfId="1" applyFill="1" applyBorder="1" applyAlignment="1">
      <alignment horizontal="center" vertical="center"/>
    </xf>
    <xf numFmtId="0" fontId="13" fillId="10" borderId="73" xfId="1" applyFill="1" applyBorder="1" applyAlignment="1">
      <alignment horizontal="center" vertical="center"/>
    </xf>
    <xf numFmtId="49" fontId="13" fillId="10" borderId="73" xfId="1" applyNumberFormat="1" applyFill="1" applyBorder="1" applyAlignment="1">
      <alignment horizontal="center" vertical="center"/>
    </xf>
    <xf numFmtId="0" fontId="13" fillId="10" borderId="74" xfId="1" applyFill="1" applyBorder="1">
      <alignment vertical="center"/>
    </xf>
    <xf numFmtId="0" fontId="32" fillId="12" borderId="76" xfId="5" applyFont="1" applyFill="1" applyBorder="1" applyAlignment="1">
      <alignment horizontal="left" vertical="center" wrapText="1"/>
    </xf>
    <xf numFmtId="0" fontId="32" fillId="12" borderId="77" xfId="5" applyFont="1" applyFill="1" applyBorder="1" applyAlignment="1">
      <alignment vertical="center" wrapText="1"/>
    </xf>
    <xf numFmtId="0" fontId="32" fillId="12" borderId="2" xfId="5" applyFont="1" applyFill="1" applyBorder="1" applyAlignment="1">
      <alignment horizontal="left" vertical="center" wrapText="1"/>
    </xf>
    <xf numFmtId="0" fontId="32" fillId="12" borderId="53" xfId="5" applyFont="1" applyFill="1" applyBorder="1" applyAlignment="1">
      <alignment vertical="center" wrapText="1"/>
    </xf>
    <xf numFmtId="0" fontId="32" fillId="12" borderId="3" xfId="5" applyFont="1" applyFill="1" applyBorder="1" applyAlignment="1">
      <alignment horizontal="left" vertical="center" wrapText="1"/>
    </xf>
    <xf numFmtId="0" fontId="32" fillId="12" borderId="55" xfId="5" applyFont="1" applyFill="1" applyBorder="1" applyAlignment="1">
      <alignment vertical="center" wrapText="1"/>
    </xf>
    <xf numFmtId="0" fontId="32" fillId="13" borderId="1" xfId="5" applyFont="1" applyFill="1" applyBorder="1" applyAlignment="1">
      <alignment horizontal="left" vertical="center" wrapText="1"/>
    </xf>
    <xf numFmtId="0" fontId="32" fillId="13" borderId="50" xfId="5" applyFont="1" applyFill="1" applyBorder="1" applyAlignment="1">
      <alignment vertical="center" wrapText="1"/>
    </xf>
    <xf numFmtId="0" fontId="32" fillId="13" borderId="2" xfId="5" applyFont="1" applyFill="1" applyBorder="1" applyAlignment="1">
      <alignment horizontal="left" vertical="center" wrapText="1"/>
    </xf>
    <xf numFmtId="0" fontId="32" fillId="13" borderId="53" xfId="5" applyFont="1" applyFill="1" applyBorder="1" applyAlignment="1">
      <alignment vertical="center" wrapText="1"/>
    </xf>
    <xf numFmtId="0" fontId="33" fillId="13" borderId="53" xfId="5" applyFont="1" applyFill="1" applyBorder="1" applyAlignment="1">
      <alignment vertical="center" wrapText="1"/>
    </xf>
    <xf numFmtId="0" fontId="32" fillId="13" borderId="3" xfId="5" applyFont="1" applyFill="1" applyBorder="1" applyAlignment="1">
      <alignment horizontal="left" vertical="center" wrapText="1"/>
    </xf>
    <xf numFmtId="0" fontId="32" fillId="13" borderId="55" xfId="5" applyFont="1" applyFill="1" applyBorder="1" applyAlignment="1">
      <alignment vertical="center" wrapText="1"/>
    </xf>
    <xf numFmtId="0" fontId="31" fillId="14" borderId="17" xfId="5" applyFont="1" applyFill="1" applyBorder="1" applyAlignment="1">
      <alignment horizontal="center" vertical="center" wrapText="1"/>
    </xf>
    <xf numFmtId="0" fontId="32" fillId="14" borderId="17" xfId="5" applyFont="1" applyFill="1" applyBorder="1" applyAlignment="1">
      <alignment horizontal="left" vertical="center" wrapText="1"/>
    </xf>
    <xf numFmtId="0" fontId="32" fillId="14" borderId="78" xfId="5" applyFont="1" applyFill="1" applyBorder="1" applyAlignment="1">
      <alignment vertical="center" wrapText="1"/>
    </xf>
    <xf numFmtId="0" fontId="32" fillId="8" borderId="1" xfId="5" applyFont="1" applyFill="1" applyBorder="1" applyAlignment="1">
      <alignment horizontal="left" vertical="center" wrapText="1"/>
    </xf>
    <xf numFmtId="0" fontId="32" fillId="8" borderId="50" xfId="5" applyFont="1" applyFill="1" applyBorder="1" applyAlignment="1">
      <alignment vertical="center" wrapText="1"/>
    </xf>
    <xf numFmtId="0" fontId="32" fillId="8" borderId="2" xfId="5" applyFont="1" applyFill="1" applyBorder="1" applyAlignment="1">
      <alignment horizontal="left" vertical="center" wrapText="1"/>
    </xf>
    <xf numFmtId="0" fontId="32" fillId="8" borderId="53" xfId="5" applyFont="1" applyFill="1" applyBorder="1" applyAlignment="1">
      <alignment vertical="center" wrapText="1"/>
    </xf>
    <xf numFmtId="0" fontId="32" fillId="8" borderId="3" xfId="5" applyFont="1" applyFill="1" applyBorder="1" applyAlignment="1">
      <alignment horizontal="left" vertical="center" wrapText="1"/>
    </xf>
    <xf numFmtId="0" fontId="32" fillId="8" borderId="55" xfId="5" applyFont="1" applyFill="1" applyBorder="1" applyAlignment="1">
      <alignment vertical="center" wrapText="1"/>
    </xf>
    <xf numFmtId="0" fontId="32" fillId="7" borderId="1" xfId="5" applyFont="1" applyFill="1" applyBorder="1" applyAlignment="1">
      <alignment horizontal="left" vertical="center" wrapText="1"/>
    </xf>
    <xf numFmtId="0" fontId="32" fillId="7" borderId="50" xfId="5" applyFont="1" applyFill="1" applyBorder="1" applyAlignment="1">
      <alignment vertical="center" wrapText="1"/>
    </xf>
    <xf numFmtId="0" fontId="32" fillId="7" borderId="2" xfId="5" applyFont="1" applyFill="1" applyBorder="1" applyAlignment="1">
      <alignment horizontal="left" vertical="center" wrapText="1"/>
    </xf>
    <xf numFmtId="0" fontId="32" fillId="7" borderId="53" xfId="5" applyFont="1" applyFill="1" applyBorder="1" applyAlignment="1">
      <alignment vertical="center" wrapText="1"/>
    </xf>
    <xf numFmtId="0" fontId="32" fillId="7" borderId="3" xfId="5" applyFont="1" applyFill="1" applyBorder="1" applyAlignment="1">
      <alignment horizontal="left" vertical="center" wrapText="1"/>
    </xf>
    <xf numFmtId="0" fontId="32" fillId="7" borderId="55" xfId="5" applyFont="1" applyFill="1" applyBorder="1" applyAlignment="1">
      <alignment vertical="center" wrapText="1"/>
    </xf>
    <xf numFmtId="0" fontId="32" fillId="16" borderId="1" xfId="5" applyFont="1" applyFill="1" applyBorder="1" applyAlignment="1">
      <alignment horizontal="left" vertical="center" wrapText="1"/>
    </xf>
    <xf numFmtId="0" fontId="32" fillId="16" borderId="50" xfId="5" applyFont="1" applyFill="1" applyBorder="1" applyAlignment="1">
      <alignment vertical="center" wrapText="1"/>
    </xf>
    <xf numFmtId="0" fontId="32" fillId="16" borderId="2" xfId="5" applyFont="1" applyFill="1" applyBorder="1" applyAlignment="1">
      <alignment horizontal="left" vertical="center" wrapText="1"/>
    </xf>
    <xf numFmtId="0" fontId="32" fillId="16" borderId="53" xfId="5" applyFont="1" applyFill="1" applyBorder="1" applyAlignment="1">
      <alignment vertical="center" wrapText="1"/>
    </xf>
    <xf numFmtId="0" fontId="32" fillId="16" borderId="3" xfId="5" applyFont="1" applyFill="1" applyBorder="1" applyAlignment="1">
      <alignment horizontal="left" vertical="center" wrapText="1"/>
    </xf>
    <xf numFmtId="0" fontId="32" fillId="16" borderId="55" xfId="5" applyFont="1" applyFill="1" applyBorder="1" applyAlignment="1">
      <alignment vertical="center" wrapText="1"/>
    </xf>
    <xf numFmtId="0" fontId="32" fillId="17" borderId="1" xfId="5" applyFont="1" applyFill="1" applyBorder="1" applyAlignment="1">
      <alignment horizontal="left" vertical="center" wrapText="1"/>
    </xf>
    <xf numFmtId="0" fontId="32" fillId="17" borderId="50" xfId="5" applyFont="1" applyFill="1" applyBorder="1" applyAlignment="1">
      <alignment vertical="center" wrapText="1"/>
    </xf>
    <xf numFmtId="0" fontId="32" fillId="17" borderId="2" xfId="5" applyFont="1" applyFill="1" applyBorder="1" applyAlignment="1">
      <alignment horizontal="left" vertical="center" wrapText="1"/>
    </xf>
    <xf numFmtId="0" fontId="32" fillId="17" borderId="53" xfId="5" applyFont="1" applyFill="1" applyBorder="1" applyAlignment="1">
      <alignment vertical="center" wrapText="1"/>
    </xf>
    <xf numFmtId="0" fontId="32" fillId="17" borderId="3" xfId="5" applyFont="1" applyFill="1" applyBorder="1" applyAlignment="1">
      <alignment horizontal="left" vertical="center" wrapText="1"/>
    </xf>
    <xf numFmtId="0" fontId="32" fillId="17" borderId="55" xfId="5" applyFont="1" applyFill="1" applyBorder="1" applyAlignment="1">
      <alignment vertical="center" wrapText="1"/>
    </xf>
    <xf numFmtId="0" fontId="32" fillId="9" borderId="1" xfId="5" applyFont="1" applyFill="1" applyBorder="1" applyAlignment="1">
      <alignment horizontal="left" vertical="center" wrapText="1"/>
    </xf>
    <xf numFmtId="0" fontId="32" fillId="9" borderId="50" xfId="5" applyFont="1" applyFill="1" applyBorder="1" applyAlignment="1">
      <alignment vertical="center" wrapText="1"/>
    </xf>
    <xf numFmtId="0" fontId="32" fillId="9" borderId="2" xfId="5" applyFont="1" applyFill="1" applyBorder="1" applyAlignment="1">
      <alignment horizontal="left" vertical="center" wrapText="1"/>
    </xf>
    <xf numFmtId="0" fontId="32" fillId="9" borderId="53" xfId="5" applyFont="1" applyFill="1" applyBorder="1" applyAlignment="1">
      <alignment vertical="center" wrapText="1"/>
    </xf>
    <xf numFmtId="0" fontId="32" fillId="9" borderId="3" xfId="5" applyFont="1" applyFill="1" applyBorder="1" applyAlignment="1">
      <alignment horizontal="left" vertical="center" wrapText="1"/>
    </xf>
    <xf numFmtId="0" fontId="32" fillId="9" borderId="55" xfId="5" applyFont="1" applyFill="1" applyBorder="1" applyAlignment="1">
      <alignment vertical="center" wrapText="1"/>
    </xf>
    <xf numFmtId="0" fontId="32" fillId="19" borderId="1" xfId="5" applyFont="1" applyFill="1" applyBorder="1" applyAlignment="1">
      <alignment horizontal="left" vertical="center" wrapText="1"/>
    </xf>
    <xf numFmtId="0" fontId="32" fillId="19" borderId="50" xfId="5" applyFont="1" applyFill="1" applyBorder="1" applyAlignment="1">
      <alignment vertical="center" wrapText="1"/>
    </xf>
    <xf numFmtId="0" fontId="32" fillId="19" borderId="2" xfId="5" applyFont="1" applyFill="1" applyBorder="1" applyAlignment="1">
      <alignment horizontal="left" vertical="center" wrapText="1"/>
    </xf>
    <xf numFmtId="0" fontId="32" fillId="19" borderId="53" xfId="5" applyFont="1" applyFill="1" applyBorder="1" applyAlignment="1">
      <alignment vertical="center" wrapText="1"/>
    </xf>
    <xf numFmtId="0" fontId="35" fillId="19" borderId="53" xfId="5" applyFont="1" applyFill="1" applyBorder="1" applyAlignment="1">
      <alignment vertical="center" wrapText="1"/>
    </xf>
    <xf numFmtId="0" fontId="32" fillId="19" borderId="3" xfId="5" applyFont="1" applyFill="1" applyBorder="1" applyAlignment="1">
      <alignment horizontal="left" vertical="center" wrapText="1"/>
    </xf>
    <xf numFmtId="0" fontId="35" fillId="19" borderId="55" xfId="5" applyFont="1" applyFill="1" applyBorder="1" applyAlignment="1">
      <alignment vertical="center" wrapText="1"/>
    </xf>
    <xf numFmtId="0" fontId="32" fillId="20" borderId="1" xfId="5" applyFont="1" applyFill="1" applyBorder="1" applyAlignment="1">
      <alignment horizontal="left" vertical="center" wrapText="1"/>
    </xf>
    <xf numFmtId="0" fontId="32" fillId="20" borderId="50" xfId="5" applyFont="1" applyFill="1" applyBorder="1" applyAlignment="1">
      <alignment vertical="center" wrapText="1"/>
    </xf>
    <xf numFmtId="0" fontId="32" fillId="20" borderId="2" xfId="5" applyFont="1" applyFill="1" applyBorder="1" applyAlignment="1">
      <alignment horizontal="left" vertical="center" wrapText="1"/>
    </xf>
    <xf numFmtId="0" fontId="32" fillId="20" borderId="53" xfId="5" applyFont="1" applyFill="1" applyBorder="1" applyAlignment="1">
      <alignment vertical="center" wrapText="1"/>
    </xf>
    <xf numFmtId="0" fontId="32" fillId="20" borderId="3" xfId="5" applyFont="1" applyFill="1" applyBorder="1" applyAlignment="1">
      <alignment horizontal="left" vertical="center" wrapText="1"/>
    </xf>
    <xf numFmtId="0" fontId="32" fillId="20" borderId="55" xfId="5" applyFont="1" applyFill="1" applyBorder="1" applyAlignment="1">
      <alignment vertical="center" wrapText="1"/>
    </xf>
    <xf numFmtId="0" fontId="32" fillId="10" borderId="1" xfId="5" applyFont="1" applyFill="1" applyBorder="1" applyAlignment="1">
      <alignment horizontal="left" vertical="center" wrapText="1"/>
    </xf>
    <xf numFmtId="0" fontId="32" fillId="10" borderId="50" xfId="5" applyFont="1" applyFill="1" applyBorder="1" applyAlignment="1">
      <alignment vertical="center" wrapText="1"/>
    </xf>
    <xf numFmtId="0" fontId="32" fillId="10" borderId="2" xfId="5" applyFont="1" applyFill="1" applyBorder="1" applyAlignment="1">
      <alignment horizontal="left" vertical="center" wrapText="1"/>
    </xf>
    <xf numFmtId="0" fontId="32" fillId="10" borderId="53" xfId="5" applyFont="1" applyFill="1" applyBorder="1" applyAlignment="1">
      <alignment vertical="center" wrapText="1"/>
    </xf>
    <xf numFmtId="0" fontId="32" fillId="10" borderId="58" xfId="5" applyFont="1" applyFill="1" applyBorder="1" applyAlignment="1">
      <alignment horizontal="left" vertical="center" wrapText="1"/>
    </xf>
    <xf numFmtId="0" fontId="32" fillId="10" borderId="59" xfId="5" applyFont="1" applyFill="1" applyBorder="1" applyAlignment="1">
      <alignment vertical="center" wrapText="1"/>
    </xf>
    <xf numFmtId="49" fontId="8" fillId="27" borderId="0" xfId="1" applyNumberFormat="1" applyFont="1" applyFill="1" applyAlignment="1">
      <alignment horizontal="left" vertical="center"/>
    </xf>
    <xf numFmtId="0" fontId="71" fillId="7" borderId="22" xfId="0" applyFont="1" applyFill="1" applyBorder="1" applyAlignment="1">
      <alignment horizontal="left" vertical="top" wrapText="1"/>
    </xf>
    <xf numFmtId="0" fontId="71" fillId="12" borderId="159" xfId="0" applyFont="1" applyFill="1" applyBorder="1" applyAlignment="1">
      <alignment horizontal="left" vertical="top" wrapText="1"/>
    </xf>
    <xf numFmtId="0" fontId="71" fillId="12" borderId="160" xfId="0" applyFont="1" applyFill="1" applyBorder="1" applyAlignment="1">
      <alignment horizontal="left" vertical="top" wrapText="1"/>
    </xf>
    <xf numFmtId="0" fontId="71" fillId="12" borderId="161" xfId="0" applyFont="1" applyFill="1" applyBorder="1" applyAlignment="1">
      <alignment horizontal="left" vertical="top" wrapText="1"/>
    </xf>
    <xf numFmtId="0" fontId="71" fillId="12" borderId="95" xfId="0" applyFont="1" applyFill="1" applyBorder="1" applyAlignment="1">
      <alignment horizontal="left" vertical="top" wrapText="1"/>
    </xf>
    <xf numFmtId="0" fontId="71" fillId="12" borderId="67" xfId="0" applyFont="1" applyFill="1" applyBorder="1" applyAlignment="1">
      <alignment horizontal="left" vertical="top" wrapText="1"/>
    </xf>
    <xf numFmtId="0" fontId="71" fillId="7" borderId="95" xfId="0" applyFont="1" applyFill="1" applyBorder="1" applyAlignment="1">
      <alignment horizontal="left" vertical="top" wrapText="1"/>
    </xf>
    <xf numFmtId="0" fontId="71" fillId="4" borderId="4" xfId="0" applyFont="1" applyFill="1" applyBorder="1" applyAlignment="1">
      <alignment horizontal="left" vertical="top" wrapText="1"/>
    </xf>
    <xf numFmtId="0" fontId="71" fillId="28" borderId="4" xfId="0" applyFont="1" applyFill="1" applyBorder="1" applyAlignment="1">
      <alignment horizontal="left" vertical="top" wrapText="1"/>
    </xf>
    <xf numFmtId="0" fontId="71" fillId="9" borderId="4" xfId="0" applyFont="1" applyFill="1" applyBorder="1" applyAlignment="1">
      <alignment horizontal="left" vertical="top" wrapText="1"/>
    </xf>
    <xf numFmtId="0" fontId="71" fillId="29" borderId="4" xfId="0" applyFont="1" applyFill="1" applyBorder="1" applyAlignment="1">
      <alignment horizontal="left" vertical="top" wrapText="1"/>
    </xf>
    <xf numFmtId="0" fontId="15" fillId="0" borderId="1" xfId="0" applyFont="1" applyBorder="1" applyAlignment="1" applyProtection="1">
      <alignment horizontal="left" vertical="center" wrapText="1"/>
      <protection locked="0"/>
    </xf>
    <xf numFmtId="0" fontId="41" fillId="0" borderId="54" xfId="3" applyFont="1" applyBorder="1" applyAlignment="1">
      <alignment horizontal="right" vertical="center"/>
    </xf>
    <xf numFmtId="49" fontId="41" fillId="0" borderId="71" xfId="3" applyNumberFormat="1" applyFont="1" applyBorder="1" applyAlignment="1">
      <alignment vertical="center"/>
    </xf>
    <xf numFmtId="0" fontId="33" fillId="6" borderId="0" xfId="3" applyFont="1" applyFill="1" applyAlignment="1">
      <alignment vertical="center"/>
    </xf>
    <xf numFmtId="0" fontId="8" fillId="22" borderId="0" xfId="0" applyFont="1" applyFill="1" applyAlignment="1">
      <alignment horizontal="left" vertical="center" wrapText="1"/>
    </xf>
    <xf numFmtId="0" fontId="71" fillId="12" borderId="162" xfId="0" applyFont="1" applyFill="1" applyBorder="1" applyAlignment="1">
      <alignment horizontal="left" vertical="top" wrapText="1"/>
    </xf>
    <xf numFmtId="0" fontId="43" fillId="0" borderId="17" xfId="0" applyFont="1" applyBorder="1" applyAlignment="1">
      <alignment vertical="top" wrapText="1"/>
    </xf>
    <xf numFmtId="0" fontId="71" fillId="12" borderId="163" xfId="0" applyFont="1" applyFill="1" applyBorder="1" applyAlignment="1">
      <alignment horizontal="left" vertical="top" wrapText="1"/>
    </xf>
    <xf numFmtId="0" fontId="71" fillId="12" borderId="164" xfId="0" applyFont="1" applyFill="1" applyBorder="1" applyAlignment="1">
      <alignment horizontal="left" vertical="top" wrapText="1"/>
    </xf>
    <xf numFmtId="0" fontId="71" fillId="12" borderId="166" xfId="0" applyFont="1" applyFill="1" applyBorder="1" applyAlignment="1">
      <alignment horizontal="left" vertical="top" wrapText="1"/>
    </xf>
    <xf numFmtId="0" fontId="12" fillId="0" borderId="67" xfId="1" applyFont="1" applyBorder="1" applyAlignment="1">
      <alignment horizontal="left" vertical="center" wrapText="1"/>
    </xf>
    <xf numFmtId="0" fontId="37" fillId="0" borderId="189" xfId="0" applyFont="1" applyBorder="1" applyAlignment="1">
      <alignment vertical="center"/>
    </xf>
    <xf numFmtId="0" fontId="10" fillId="0" borderId="0" xfId="0" applyFont="1" applyAlignment="1">
      <alignment horizontal="left" vertical="center" wrapText="1"/>
    </xf>
    <xf numFmtId="0" fontId="10" fillId="0" borderId="0" xfId="0" applyFont="1" applyAlignment="1">
      <alignment horizontal="left" vertical="center"/>
    </xf>
    <xf numFmtId="0" fontId="8" fillId="0" borderId="0" xfId="0" applyFont="1" applyAlignment="1">
      <alignment horizontal="left" vertical="center" wrapText="1"/>
    </xf>
    <xf numFmtId="0" fontId="37" fillId="0" borderId="0" xfId="0" applyFont="1" applyAlignment="1">
      <alignment vertical="center" wrapText="1"/>
    </xf>
    <xf numFmtId="0" fontId="37" fillId="0" borderId="79" xfId="0" applyFont="1" applyBorder="1" applyAlignment="1">
      <alignment vertical="center" wrapText="1"/>
    </xf>
    <xf numFmtId="0" fontId="36" fillId="26" borderId="190" xfId="0" applyFont="1" applyFill="1" applyBorder="1" applyAlignment="1" applyProtection="1">
      <alignment vertical="center" wrapText="1"/>
      <protection locked="0"/>
    </xf>
    <xf numFmtId="0" fontId="36" fillId="26" borderId="191" xfId="0" applyFont="1" applyFill="1" applyBorder="1" applyAlignment="1" applyProtection="1">
      <alignment vertical="center" wrapText="1"/>
      <protection locked="0"/>
    </xf>
    <xf numFmtId="0" fontId="17" fillId="0" borderId="91" xfId="0" applyFont="1" applyBorder="1" applyAlignment="1">
      <alignment horizontal="center" vertical="center" wrapText="1"/>
    </xf>
    <xf numFmtId="0" fontId="17" fillId="0" borderId="96" xfId="0" applyFont="1" applyBorder="1" applyAlignment="1">
      <alignment horizontal="center" vertical="center" wrapText="1"/>
    </xf>
    <xf numFmtId="0" fontId="17" fillId="0" borderId="158" xfId="0" applyFont="1" applyBorder="1" applyAlignment="1">
      <alignment horizontal="center" vertical="center" wrapText="1"/>
    </xf>
    <xf numFmtId="0" fontId="39" fillId="23" borderId="71" xfId="1" applyFont="1" applyFill="1" applyBorder="1" applyAlignment="1">
      <alignment vertical="center" wrapText="1"/>
    </xf>
    <xf numFmtId="0" fontId="39" fillId="23" borderId="56" xfId="1" applyFont="1" applyFill="1" applyBorder="1" applyAlignment="1">
      <alignment vertical="center" wrapText="1"/>
    </xf>
    <xf numFmtId="0" fontId="39" fillId="0" borderId="121" xfId="0" applyFont="1" applyBorder="1" applyAlignment="1">
      <alignment horizontal="center" vertical="center" wrapText="1"/>
    </xf>
    <xf numFmtId="0" fontId="39" fillId="0" borderId="122" xfId="0" applyFont="1" applyBorder="1" applyAlignment="1">
      <alignment horizontal="center" vertical="center" wrapText="1"/>
    </xf>
    <xf numFmtId="0" fontId="39" fillId="0" borderId="123" xfId="0" applyFont="1" applyBorder="1" applyAlignment="1">
      <alignment horizontal="center" vertical="center" wrapText="1"/>
    </xf>
    <xf numFmtId="0" fontId="9" fillId="2" borderId="67" xfId="0" applyFont="1" applyFill="1" applyBorder="1" applyAlignment="1">
      <alignment horizontal="center" vertical="center" wrapText="1"/>
    </xf>
    <xf numFmtId="0" fontId="9" fillId="2" borderId="68" xfId="0" applyFont="1" applyFill="1" applyBorder="1" applyAlignment="1">
      <alignment horizontal="center" vertical="center" wrapText="1"/>
    </xf>
    <xf numFmtId="0" fontId="9" fillId="2" borderId="95" xfId="0" applyFont="1" applyFill="1" applyBorder="1" applyAlignment="1">
      <alignment horizontal="center" vertical="center" wrapText="1"/>
    </xf>
    <xf numFmtId="0" fontId="17" fillId="23" borderId="71" xfId="0" applyFont="1" applyFill="1" applyBorder="1" applyAlignment="1">
      <alignment horizontal="left" vertical="center" wrapText="1"/>
    </xf>
    <xf numFmtId="0" fontId="17" fillId="23" borderId="6" xfId="0" applyFont="1" applyFill="1" applyBorder="1" applyAlignment="1">
      <alignment horizontal="left" vertical="center" wrapText="1"/>
    </xf>
    <xf numFmtId="0" fontId="17" fillId="23" borderId="56" xfId="0" applyFont="1" applyFill="1" applyBorder="1" applyAlignment="1">
      <alignment horizontal="left" vertical="center" wrapText="1"/>
    </xf>
    <xf numFmtId="0" fontId="17" fillId="0" borderId="115" xfId="0" applyFont="1" applyBorder="1" applyAlignment="1">
      <alignment horizontal="center" vertical="center" wrapText="1"/>
    </xf>
    <xf numFmtId="0" fontId="17" fillId="0" borderId="111" xfId="0" applyFont="1" applyBorder="1" applyAlignment="1">
      <alignment horizontal="center" vertical="center" wrapText="1"/>
    </xf>
    <xf numFmtId="0" fontId="39" fillId="23" borderId="71" xfId="1" applyFont="1" applyFill="1" applyBorder="1" applyAlignment="1">
      <alignment horizontal="left" vertical="center" wrapText="1"/>
    </xf>
    <xf numFmtId="0" fontId="39" fillId="23" borderId="56" xfId="1" applyFont="1" applyFill="1" applyBorder="1" applyAlignment="1">
      <alignment horizontal="left" vertical="center" wrapText="1"/>
    </xf>
    <xf numFmtId="0" fontId="39" fillId="23" borderId="17" xfId="1" applyFont="1" applyFill="1" applyBorder="1" applyAlignment="1">
      <alignment horizontal="left" vertical="center" wrapText="1"/>
    </xf>
    <xf numFmtId="0" fontId="17" fillId="0" borderId="116" xfId="0" applyFont="1" applyBorder="1" applyAlignment="1">
      <alignment horizontal="center" vertical="center" wrapText="1"/>
    </xf>
    <xf numFmtId="0" fontId="17" fillId="0" borderId="117" xfId="0" applyFont="1" applyBorder="1" applyAlignment="1">
      <alignment horizontal="center" vertical="center" wrapText="1"/>
    </xf>
    <xf numFmtId="0" fontId="17" fillId="0" borderId="118" xfId="0" applyFont="1" applyBorder="1" applyAlignment="1">
      <alignment horizontal="center" vertical="center" wrapText="1"/>
    </xf>
    <xf numFmtId="0" fontId="76" fillId="0" borderId="0" xfId="0" applyFont="1" applyAlignment="1">
      <alignment horizontal="left" vertical="center" wrapText="1"/>
    </xf>
    <xf numFmtId="0" fontId="39" fillId="0" borderId="84" xfId="0" applyFont="1" applyBorder="1" applyAlignment="1">
      <alignment horizontal="left" vertical="top" wrapText="1"/>
    </xf>
    <xf numFmtId="0" fontId="39" fillId="0" borderId="6" xfId="0" applyFont="1" applyBorder="1" applyAlignment="1">
      <alignment horizontal="left" vertical="top" wrapText="1"/>
    </xf>
    <xf numFmtId="0" fontId="39" fillId="0" borderId="17" xfId="0" applyFont="1" applyBorder="1" applyAlignment="1">
      <alignment horizontal="left" vertical="top" wrapText="1"/>
    </xf>
    <xf numFmtId="0" fontId="17" fillId="0" borderId="91" xfId="1" applyFont="1" applyBorder="1" applyAlignment="1">
      <alignment horizontal="center" vertical="center" wrapText="1"/>
    </xf>
    <xf numFmtId="0" fontId="17" fillId="0" borderId="96" xfId="1" applyFont="1" applyBorder="1" applyAlignment="1">
      <alignment horizontal="center" vertical="center" wrapText="1"/>
    </xf>
    <xf numFmtId="0" fontId="17" fillId="0" borderId="158" xfId="1" applyFont="1" applyBorder="1" applyAlignment="1">
      <alignment horizontal="center" vertical="center" wrapText="1"/>
    </xf>
    <xf numFmtId="0" fontId="39" fillId="0" borderId="91" xfId="0" applyFont="1" applyBorder="1" applyAlignment="1">
      <alignment horizontal="center" vertical="center" wrapText="1"/>
    </xf>
    <xf numFmtId="0" fontId="39" fillId="0" borderId="96" xfId="0" applyFont="1" applyBorder="1" applyAlignment="1">
      <alignment horizontal="center" vertical="center" wrapText="1"/>
    </xf>
    <xf numFmtId="0" fontId="39" fillId="0" borderId="158" xfId="0" applyFont="1" applyBorder="1" applyAlignment="1">
      <alignment horizontal="center" vertical="center" wrapText="1"/>
    </xf>
    <xf numFmtId="0" fontId="39" fillId="0" borderId="192" xfId="0" applyFont="1" applyBorder="1" applyAlignment="1">
      <alignment horizontal="center" vertical="center" wrapText="1"/>
    </xf>
    <xf numFmtId="0" fontId="39" fillId="0" borderId="193" xfId="0" applyFont="1" applyBorder="1" applyAlignment="1">
      <alignment horizontal="center" vertical="center" wrapText="1"/>
    </xf>
    <xf numFmtId="0" fontId="39" fillId="0" borderId="194" xfId="0" applyFont="1" applyBorder="1" applyAlignment="1">
      <alignment horizontal="center" vertical="center" wrapText="1"/>
    </xf>
    <xf numFmtId="0" fontId="17" fillId="0" borderId="5" xfId="0" applyFont="1" applyBorder="1" applyAlignment="1">
      <alignment vertical="top" wrapText="1"/>
    </xf>
    <xf numFmtId="0" fontId="17" fillId="0" borderId="6" xfId="0" applyFont="1" applyBorder="1" applyAlignment="1">
      <alignment vertical="top" wrapText="1"/>
    </xf>
    <xf numFmtId="0" fontId="17" fillId="0" borderId="124" xfId="0" applyFont="1" applyBorder="1" applyAlignment="1">
      <alignment vertical="top" wrapText="1"/>
    </xf>
    <xf numFmtId="0" fontId="17" fillId="25" borderId="84" xfId="0" applyFont="1" applyFill="1" applyBorder="1" applyAlignment="1">
      <alignment vertical="center" textRotation="255" wrapText="1"/>
    </xf>
    <xf numFmtId="0" fontId="17" fillId="25" borderId="6" xfId="0" applyFont="1" applyFill="1" applyBorder="1" applyAlignment="1">
      <alignment vertical="center" textRotation="255" wrapText="1"/>
    </xf>
    <xf numFmtId="0" fontId="17" fillId="25" borderId="17" xfId="0" applyFont="1" applyFill="1" applyBorder="1" applyAlignment="1">
      <alignment vertical="center" textRotation="255" wrapText="1"/>
    </xf>
    <xf numFmtId="0" fontId="17" fillId="0" borderId="119" xfId="0" applyFont="1" applyBorder="1" applyAlignment="1">
      <alignment horizontal="center" vertical="center" wrapText="1"/>
    </xf>
    <xf numFmtId="0" fontId="17" fillId="0" borderId="120" xfId="0" applyFont="1" applyBorder="1" applyAlignment="1">
      <alignment horizontal="center" vertical="center" wrapText="1"/>
    </xf>
    <xf numFmtId="0" fontId="5" fillId="0" borderId="5" xfId="0" applyFont="1" applyBorder="1" applyAlignment="1">
      <alignment vertical="top" wrapText="1"/>
    </xf>
    <xf numFmtId="0" fontId="5" fillId="0" borderId="6" xfId="0" applyFont="1" applyBorder="1" applyAlignment="1">
      <alignment vertical="top" wrapText="1"/>
    </xf>
    <xf numFmtId="0" fontId="5" fillId="0" borderId="124" xfId="0" applyFont="1" applyBorder="1" applyAlignment="1">
      <alignment vertical="top" wrapText="1"/>
    </xf>
    <xf numFmtId="0" fontId="17" fillId="0" borderId="97" xfId="1" applyFont="1" applyBorder="1" applyAlignment="1">
      <alignment horizontal="center" vertical="center" wrapText="1"/>
    </xf>
    <xf numFmtId="0" fontId="17" fillId="0" borderId="98" xfId="1" applyFont="1" applyBorder="1" applyAlignment="1">
      <alignment horizontal="center" vertical="center" wrapText="1"/>
    </xf>
    <xf numFmtId="0" fontId="17" fillId="0" borderId="198" xfId="1" applyFont="1" applyBorder="1" applyAlignment="1">
      <alignment horizontal="center" vertical="center" wrapText="1"/>
    </xf>
    <xf numFmtId="0" fontId="58" fillId="0" borderId="42" xfId="1" applyFont="1" applyBorder="1" applyAlignment="1">
      <alignment horizontal="center" vertical="center" wrapText="1"/>
    </xf>
    <xf numFmtId="0" fontId="58" fillId="0" borderId="100" xfId="1" applyFont="1" applyBorder="1" applyAlignment="1">
      <alignment horizontal="center" vertical="center" wrapText="1"/>
    </xf>
    <xf numFmtId="0" fontId="58" fillId="0" borderId="39" xfId="1" applyFont="1" applyBorder="1" applyAlignment="1">
      <alignment horizontal="center" vertical="center" wrapText="1"/>
    </xf>
    <xf numFmtId="0" fontId="58" fillId="0" borderId="101" xfId="1" applyFont="1" applyBorder="1" applyAlignment="1">
      <alignment horizontal="center" vertical="center" wrapText="1"/>
    </xf>
    <xf numFmtId="0" fontId="8" fillId="0" borderId="71" xfId="0" applyFont="1" applyBorder="1" applyAlignment="1">
      <alignment horizontal="right" vertical="top"/>
    </xf>
    <xf numFmtId="0" fontId="8" fillId="0" borderId="6" xfId="0" applyFont="1" applyBorder="1" applyAlignment="1">
      <alignment horizontal="right" vertical="top"/>
    </xf>
    <xf numFmtId="0" fontId="8" fillId="0" borderId="56" xfId="0" applyFont="1" applyBorder="1" applyAlignment="1">
      <alignment horizontal="right" vertical="top"/>
    </xf>
    <xf numFmtId="0" fontId="17" fillId="0" borderId="42" xfId="0" applyFont="1" applyBorder="1" applyAlignment="1">
      <alignment horizontal="center" vertical="center" wrapText="1"/>
    </xf>
    <xf numFmtId="0" fontId="17" fillId="0" borderId="100" xfId="0" applyFont="1" applyBorder="1" applyAlignment="1">
      <alignment horizontal="center" vertical="center" wrapText="1"/>
    </xf>
    <xf numFmtId="0" fontId="17" fillId="0" borderId="39" xfId="0" applyFont="1" applyBorder="1" applyAlignment="1">
      <alignment horizontal="center" vertical="center" wrapText="1"/>
    </xf>
    <xf numFmtId="0" fontId="17" fillId="0" borderId="101" xfId="0" applyFont="1" applyBorder="1" applyAlignment="1">
      <alignment horizontal="center" vertical="center" wrapText="1"/>
    </xf>
    <xf numFmtId="0" fontId="5" fillId="0" borderId="84" xfId="0" applyFont="1" applyBorder="1" applyAlignment="1">
      <alignment vertical="top" wrapText="1"/>
    </xf>
    <xf numFmtId="0" fontId="5" fillId="0" borderId="17" xfId="0" applyFont="1" applyBorder="1" applyAlignment="1">
      <alignment vertical="top" wrapText="1"/>
    </xf>
    <xf numFmtId="0" fontId="17" fillId="0" borderId="121" xfId="1" applyFont="1" applyBorder="1" applyAlignment="1">
      <alignment horizontal="center" vertical="center" wrapText="1"/>
    </xf>
    <xf numFmtId="0" fontId="17" fillId="0" borderId="122" xfId="1" applyFont="1" applyBorder="1" applyAlignment="1">
      <alignment horizontal="center" vertical="center" wrapText="1"/>
    </xf>
    <xf numFmtId="0" fontId="17" fillId="0" borderId="123" xfId="1" applyFont="1" applyBorder="1" applyAlignment="1">
      <alignment horizontal="center" vertical="center" wrapText="1"/>
    </xf>
    <xf numFmtId="0" fontId="17" fillId="25" borderId="84" xfId="0" applyFont="1" applyFill="1" applyBorder="1" applyAlignment="1">
      <alignment horizontal="center" vertical="center" textRotation="255" wrapText="1"/>
    </xf>
    <xf numFmtId="0" fontId="17" fillId="25" borderId="6" xfId="0" applyFont="1" applyFill="1" applyBorder="1" applyAlignment="1">
      <alignment horizontal="center" vertical="center" textRotation="255" wrapText="1"/>
    </xf>
    <xf numFmtId="0" fontId="17" fillId="25" borderId="17" xfId="0" applyFont="1" applyFill="1" applyBorder="1" applyAlignment="1">
      <alignment horizontal="center" vertical="center" textRotation="255" wrapText="1"/>
    </xf>
    <xf numFmtId="0" fontId="17" fillId="0" borderId="195" xfId="0" applyFont="1" applyBorder="1" applyAlignment="1">
      <alignment horizontal="center" vertical="center" wrapText="1"/>
    </xf>
    <xf numFmtId="0" fontId="17" fillId="0" borderId="202" xfId="0" applyFont="1" applyBorder="1" applyAlignment="1">
      <alignment horizontal="center" vertical="center" wrapText="1"/>
    </xf>
    <xf numFmtId="0" fontId="39" fillId="0" borderId="94" xfId="0" applyFont="1" applyBorder="1" applyAlignment="1">
      <alignment horizontal="center" vertical="center" wrapText="1"/>
    </xf>
    <xf numFmtId="0" fontId="17" fillId="0" borderId="105" xfId="0" applyFont="1" applyBorder="1" applyAlignment="1">
      <alignment horizontal="center" vertical="center" wrapText="1"/>
    </xf>
    <xf numFmtId="0" fontId="17" fillId="0" borderId="90" xfId="0" applyFont="1" applyBorder="1" applyAlignment="1">
      <alignment horizontal="center" vertical="center" wrapText="1"/>
    </xf>
    <xf numFmtId="0" fontId="17" fillId="25" borderId="5" xfId="0" applyFont="1" applyFill="1" applyBorder="1" applyAlignment="1">
      <alignment horizontal="center" vertical="center" textRotation="255" wrapText="1"/>
    </xf>
    <xf numFmtId="0" fontId="17" fillId="0" borderId="97" xfId="0" applyFont="1" applyBorder="1" applyAlignment="1">
      <alignment horizontal="center" vertical="center" wrapText="1"/>
    </xf>
    <xf numFmtId="0" fontId="17" fillId="0" borderId="99" xfId="0" applyFont="1" applyBorder="1" applyAlignment="1">
      <alignment horizontal="center" vertical="center" wrapText="1"/>
    </xf>
    <xf numFmtId="0" fontId="17" fillId="25" borderId="205" xfId="0" applyFont="1" applyFill="1" applyBorder="1" applyAlignment="1">
      <alignment horizontal="center" vertical="center" textRotation="255" wrapText="1"/>
    </xf>
    <xf numFmtId="0" fontId="5" fillId="0" borderId="71" xfId="0" applyFont="1" applyBorder="1" applyAlignment="1">
      <alignment vertical="top" wrapText="1"/>
    </xf>
    <xf numFmtId="0" fontId="17" fillId="0" borderId="213" xfId="0" applyFont="1" applyBorder="1" applyAlignment="1">
      <alignment horizontal="center" vertical="center" wrapText="1"/>
    </xf>
    <xf numFmtId="0" fontId="17" fillId="0" borderId="214" xfId="0" applyFont="1" applyBorder="1" applyAlignment="1">
      <alignment horizontal="center" vertical="center" wrapText="1"/>
    </xf>
    <xf numFmtId="0" fontId="17" fillId="0" borderId="94" xfId="0" applyFont="1" applyBorder="1" applyAlignment="1">
      <alignment horizontal="center" vertical="center" wrapText="1"/>
    </xf>
    <xf numFmtId="0" fontId="17" fillId="0" borderId="132" xfId="0" applyFont="1" applyBorder="1" applyAlignment="1">
      <alignment horizontal="center" vertical="center" wrapText="1"/>
    </xf>
    <xf numFmtId="0" fontId="17" fillId="0" borderId="98" xfId="0" applyFont="1" applyBorder="1" applyAlignment="1">
      <alignment horizontal="center" vertical="center" wrapText="1"/>
    </xf>
    <xf numFmtId="0" fontId="39" fillId="0" borderId="211"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212" xfId="0" applyFont="1" applyBorder="1" applyAlignment="1">
      <alignment horizontal="center" vertical="center" wrapText="1"/>
    </xf>
    <xf numFmtId="0" fontId="17" fillId="0" borderId="209" xfId="0" applyFont="1" applyBorder="1" applyAlignment="1">
      <alignment horizontal="center" vertical="center" wrapText="1"/>
    </xf>
    <xf numFmtId="0" fontId="17" fillId="0" borderId="210" xfId="0" applyFont="1" applyBorder="1" applyAlignment="1">
      <alignment horizontal="center" vertical="center" wrapText="1"/>
    </xf>
    <xf numFmtId="0" fontId="17" fillId="0" borderId="112" xfId="0" applyFont="1" applyBorder="1" applyAlignment="1">
      <alignment horizontal="center" vertical="center" wrapText="1"/>
    </xf>
    <xf numFmtId="0" fontId="17" fillId="0" borderId="113" xfId="0" applyFont="1" applyBorder="1" applyAlignment="1">
      <alignment horizontal="center" vertical="center" wrapText="1"/>
    </xf>
    <xf numFmtId="0" fontId="17" fillId="0" borderId="114" xfId="0" applyFont="1" applyBorder="1" applyAlignment="1">
      <alignment horizontal="center" vertical="center" wrapText="1"/>
    </xf>
    <xf numFmtId="0" fontId="17" fillId="0" borderId="206" xfId="0" applyFont="1" applyBorder="1" applyAlignment="1">
      <alignment horizontal="center" vertical="center" wrapText="1"/>
    </xf>
    <xf numFmtId="0" fontId="17" fillId="0" borderId="207" xfId="0" applyFont="1" applyBorder="1" applyAlignment="1">
      <alignment horizontal="center" vertical="center" wrapText="1"/>
    </xf>
    <xf numFmtId="0" fontId="17" fillId="0" borderId="208" xfId="0" applyFont="1" applyBorder="1" applyAlignment="1">
      <alignment horizontal="center" vertical="center" wrapText="1"/>
    </xf>
    <xf numFmtId="0" fontId="5" fillId="0" borderId="200" xfId="0" applyFont="1" applyBorder="1" applyAlignment="1">
      <alignment vertical="top" wrapText="1"/>
    </xf>
    <xf numFmtId="0" fontId="5" fillId="0" borderId="79" xfId="0" applyFont="1" applyBorder="1" applyAlignment="1">
      <alignment vertical="top" wrapText="1"/>
    </xf>
    <xf numFmtId="0" fontId="5" fillId="0" borderId="31" xfId="0" applyFont="1" applyBorder="1" applyAlignment="1">
      <alignment vertical="top" wrapText="1"/>
    </xf>
    <xf numFmtId="0" fontId="38" fillId="0" borderId="42" xfId="0" applyFont="1" applyBorder="1" applyAlignment="1">
      <alignment vertical="top" wrapText="1"/>
    </xf>
    <xf numFmtId="0" fontId="38" fillId="0" borderId="79" xfId="0" applyFont="1" applyBorder="1" applyAlignment="1">
      <alignment vertical="top" wrapText="1"/>
    </xf>
    <xf numFmtId="0" fontId="38" fillId="0" borderId="39" xfId="0" applyFont="1" applyBorder="1" applyAlignment="1">
      <alignment vertical="top" wrapText="1"/>
    </xf>
    <xf numFmtId="0" fontId="17" fillId="0" borderId="99" xfId="1" applyFont="1" applyBorder="1" applyAlignment="1">
      <alignment horizontal="center" vertical="center" wrapText="1"/>
    </xf>
    <xf numFmtId="0" fontId="17" fillId="0" borderId="94" xfId="1" applyFont="1" applyBorder="1" applyAlignment="1">
      <alignment horizontal="center" vertical="center" wrapText="1"/>
    </xf>
    <xf numFmtId="0" fontId="17" fillId="0" borderId="42" xfId="1" applyFont="1" applyBorder="1" applyAlignment="1">
      <alignment horizontal="center" vertical="center" wrapText="1"/>
    </xf>
    <xf numFmtId="0" fontId="17" fillId="0" borderId="100" xfId="1" applyFont="1" applyBorder="1" applyAlignment="1">
      <alignment horizontal="center" vertical="center" wrapText="1"/>
    </xf>
    <xf numFmtId="0" fontId="17" fillId="0" borderId="39" xfId="1" applyFont="1" applyBorder="1" applyAlignment="1">
      <alignment horizontal="center" vertical="center" wrapText="1"/>
    </xf>
    <xf numFmtId="0" fontId="17" fillId="0" borderId="101" xfId="1" applyFont="1" applyBorder="1" applyAlignment="1">
      <alignment horizontal="center" vertical="center" wrapText="1"/>
    </xf>
    <xf numFmtId="0" fontId="17" fillId="25" borderId="91" xfId="0" applyFont="1" applyFill="1" applyBorder="1" applyAlignment="1">
      <alignment horizontal="center" vertical="center" wrapText="1"/>
    </xf>
    <xf numFmtId="0" fontId="17" fillId="25" borderId="96" xfId="0" applyFont="1" applyFill="1" applyBorder="1" applyAlignment="1">
      <alignment horizontal="center" vertical="center" wrapText="1"/>
    </xf>
    <xf numFmtId="0" fontId="17" fillId="25" borderId="94" xfId="0" applyFont="1" applyFill="1" applyBorder="1" applyAlignment="1">
      <alignment horizontal="center" vertical="center" wrapText="1"/>
    </xf>
    <xf numFmtId="0" fontId="17" fillId="25" borderId="105" xfId="0" applyFont="1" applyFill="1" applyBorder="1" applyAlignment="1">
      <alignment horizontal="center" vertical="center" wrapText="1"/>
    </xf>
    <xf numFmtId="0" fontId="17" fillId="25" borderId="89" xfId="0" applyFont="1" applyFill="1" applyBorder="1" applyAlignment="1">
      <alignment horizontal="center" vertical="center" wrapText="1"/>
    </xf>
    <xf numFmtId="0" fontId="17" fillId="25" borderId="90" xfId="0" applyFont="1" applyFill="1" applyBorder="1" applyAlignment="1">
      <alignment horizontal="center" vertical="center" wrapText="1"/>
    </xf>
    <xf numFmtId="0" fontId="17" fillId="0" borderId="67" xfId="1" applyFont="1" applyBorder="1" applyAlignment="1">
      <alignment horizontal="center" vertical="center" wrapText="1"/>
    </xf>
    <xf numFmtId="0" fontId="17" fillId="0" borderId="68" xfId="1" applyFont="1" applyBorder="1" applyAlignment="1">
      <alignment horizontal="center" vertical="center" wrapText="1"/>
    </xf>
    <xf numFmtId="0" fontId="17" fillId="0" borderId="95" xfId="1" applyFont="1" applyBorder="1" applyAlignment="1">
      <alignment horizontal="center" vertical="center" wrapText="1"/>
    </xf>
    <xf numFmtId="0" fontId="17" fillId="25" borderId="156" xfId="0" applyFont="1" applyFill="1" applyBorder="1" applyAlignment="1">
      <alignment horizontal="center" vertical="center" textRotation="255" wrapText="1"/>
    </xf>
    <xf numFmtId="0" fontId="17" fillId="25" borderId="157" xfId="0" applyFont="1" applyFill="1" applyBorder="1" applyAlignment="1">
      <alignment horizontal="center" vertical="center" textRotation="255" wrapText="1"/>
    </xf>
    <xf numFmtId="0" fontId="17" fillId="25" borderId="132" xfId="0" applyFont="1" applyFill="1" applyBorder="1" applyAlignment="1">
      <alignment horizontal="center" vertical="center" textRotation="255" wrapText="1"/>
    </xf>
    <xf numFmtId="0" fontId="17" fillId="0" borderId="204" xfId="0" applyFont="1" applyBorder="1" applyAlignment="1">
      <alignment horizontal="center" vertical="center" wrapText="1"/>
    </xf>
    <xf numFmtId="0" fontId="17" fillId="0" borderId="137" xfId="0" applyFont="1" applyBorder="1" applyAlignment="1">
      <alignment horizontal="center" vertical="center" wrapText="1"/>
    </xf>
    <xf numFmtId="0" fontId="39" fillId="0" borderId="138" xfId="0" applyFont="1" applyBorder="1" applyAlignment="1">
      <alignment horizontal="center" vertical="center" wrapText="1"/>
    </xf>
    <xf numFmtId="0" fontId="39" fillId="0" borderId="90" xfId="0" applyFont="1" applyBorder="1" applyAlignment="1">
      <alignment horizontal="center" vertical="center" wrapText="1"/>
    </xf>
    <xf numFmtId="0" fontId="17" fillId="0" borderId="67" xfId="0" applyFont="1" applyBorder="1" applyAlignment="1">
      <alignment horizontal="center" vertical="center" wrapText="1"/>
    </xf>
    <xf numFmtId="0" fontId="17" fillId="0" borderId="68" xfId="0" applyFont="1" applyBorder="1" applyAlignment="1">
      <alignment horizontal="center" vertical="center" wrapText="1"/>
    </xf>
    <xf numFmtId="0" fontId="17" fillId="0" borderId="95" xfId="0" applyFont="1" applyBorder="1" applyAlignment="1">
      <alignment horizontal="center" vertical="center" wrapText="1"/>
    </xf>
    <xf numFmtId="0" fontId="17" fillId="25" borderId="156" xfId="6" applyFont="1" applyFill="1" applyBorder="1" applyAlignment="1">
      <alignment horizontal="center" vertical="center" textRotation="255" wrapText="1"/>
    </xf>
    <xf numFmtId="0" fontId="17" fillId="25" borderId="157" xfId="6" applyFont="1" applyFill="1" applyBorder="1" applyAlignment="1">
      <alignment horizontal="center" vertical="center" textRotation="255" wrapText="1"/>
    </xf>
    <xf numFmtId="0" fontId="17" fillId="25" borderId="132" xfId="6" applyFont="1" applyFill="1" applyBorder="1" applyAlignment="1">
      <alignment horizontal="center" vertical="center" textRotation="255" wrapText="1"/>
    </xf>
    <xf numFmtId="0" fontId="5" fillId="0" borderId="5" xfId="1" applyFont="1" applyBorder="1" applyAlignment="1">
      <alignment vertical="top" wrapText="1"/>
    </xf>
    <xf numFmtId="0" fontId="5" fillId="0" borderId="6" xfId="1" applyFont="1" applyBorder="1" applyAlignment="1">
      <alignment vertical="top" wrapText="1"/>
    </xf>
    <xf numFmtId="0" fontId="5" fillId="0" borderId="56" xfId="1" applyFont="1" applyBorder="1" applyAlignment="1">
      <alignment vertical="top" wrapText="1"/>
    </xf>
    <xf numFmtId="0" fontId="17" fillId="23" borderId="71" xfId="0" applyFont="1" applyFill="1" applyBorder="1" applyAlignment="1">
      <alignment vertical="center" wrapText="1"/>
    </xf>
    <xf numFmtId="0" fontId="17" fillId="23" borderId="6" xfId="0" applyFont="1" applyFill="1" applyBorder="1" applyAlignment="1">
      <alignment vertical="center" wrapText="1"/>
    </xf>
    <xf numFmtId="0" fontId="17" fillId="23" borderId="56" xfId="0" applyFont="1" applyFill="1" applyBorder="1" applyAlignment="1">
      <alignment vertical="center" wrapText="1"/>
    </xf>
    <xf numFmtId="0" fontId="39" fillId="0" borderId="42" xfId="1" applyFont="1" applyBorder="1" applyAlignment="1">
      <alignment horizontal="center" vertical="center" wrapText="1"/>
    </xf>
    <xf numFmtId="0" fontId="39" fillId="0" borderId="100" xfId="1" applyFont="1" applyBorder="1" applyAlignment="1">
      <alignment horizontal="center" vertical="center" wrapText="1"/>
    </xf>
    <xf numFmtId="0" fontId="39" fillId="0" borderId="39" xfId="1" applyFont="1" applyBorder="1" applyAlignment="1">
      <alignment horizontal="center" vertical="center" wrapText="1"/>
    </xf>
    <xf numFmtId="0" fontId="39" fillId="0" borderId="101" xfId="1" applyFont="1" applyBorder="1" applyAlignment="1">
      <alignment horizontal="center" vertical="center" wrapText="1"/>
    </xf>
    <xf numFmtId="0" fontId="17" fillId="0" borderId="105" xfId="1" applyFont="1" applyBorder="1" applyAlignment="1">
      <alignment horizontal="center" vertical="center" wrapText="1"/>
    </xf>
    <xf numFmtId="0" fontId="17" fillId="0" borderId="89" xfId="1" applyFont="1" applyBorder="1" applyAlignment="1">
      <alignment horizontal="center" vertical="center" wrapText="1"/>
    </xf>
    <xf numFmtId="0" fontId="17" fillId="0" borderId="90" xfId="1" applyFont="1" applyBorder="1" applyAlignment="1">
      <alignment horizontal="center" vertical="center" wrapText="1"/>
    </xf>
    <xf numFmtId="0" fontId="17" fillId="0" borderId="31" xfId="1" applyFont="1" applyBorder="1" applyAlignment="1">
      <alignment horizontal="center" vertical="center" wrapText="1"/>
    </xf>
    <xf numFmtId="0" fontId="17" fillId="0" borderId="103" xfId="1" applyFont="1" applyBorder="1" applyAlignment="1">
      <alignment horizontal="center" vertical="center" wrapText="1"/>
    </xf>
    <xf numFmtId="0" fontId="5" fillId="0" borderId="17" xfId="1" applyFont="1" applyBorder="1" applyAlignment="1">
      <alignment vertical="top" wrapText="1"/>
    </xf>
    <xf numFmtId="0" fontId="39" fillId="0" borderId="33" xfId="1" applyFont="1" applyBorder="1" applyAlignment="1">
      <alignment horizontal="center" vertical="center" wrapText="1"/>
    </xf>
    <xf numFmtId="0" fontId="39" fillId="0" borderId="104" xfId="1" applyFont="1" applyBorder="1" applyAlignment="1">
      <alignment horizontal="center" vertical="center" wrapText="1"/>
    </xf>
    <xf numFmtId="0" fontId="39" fillId="0" borderId="79" xfId="1" applyFont="1" applyBorder="1" applyAlignment="1">
      <alignment horizontal="center" vertical="center" wrapText="1"/>
    </xf>
    <xf numFmtId="0" fontId="39" fillId="0" borderId="102" xfId="1" applyFont="1" applyBorder="1" applyAlignment="1">
      <alignment horizontal="center" vertical="center" wrapText="1"/>
    </xf>
    <xf numFmtId="0" fontId="17" fillId="0" borderId="79" xfId="0" applyFont="1" applyBorder="1" applyAlignment="1">
      <alignment horizontal="center" vertical="center" wrapText="1"/>
    </xf>
    <xf numFmtId="0" fontId="17" fillId="0" borderId="102" xfId="0" applyFont="1" applyBorder="1" applyAlignment="1">
      <alignment horizontal="center" vertical="center" wrapText="1"/>
    </xf>
    <xf numFmtId="0" fontId="17" fillId="0" borderId="125" xfId="0" applyFont="1" applyBorder="1" applyAlignment="1">
      <alignment horizontal="center" vertical="center" wrapText="1"/>
    </xf>
    <xf numFmtId="0" fontId="17" fillId="0" borderId="131" xfId="0" applyFont="1" applyBorder="1" applyAlignment="1">
      <alignment horizontal="center" vertical="center" wrapText="1"/>
    </xf>
    <xf numFmtId="0" fontId="39" fillId="25" borderId="156" xfId="1" applyFont="1" applyFill="1" applyBorder="1" applyAlignment="1">
      <alignment horizontal="center" vertical="center" textRotation="255" wrapText="1"/>
    </xf>
    <xf numFmtId="0" fontId="39" fillId="25" borderId="157" xfId="1" applyFont="1" applyFill="1" applyBorder="1" applyAlignment="1">
      <alignment horizontal="center" vertical="center" textRotation="255" wrapText="1"/>
    </xf>
    <xf numFmtId="0" fontId="39" fillId="25" borderId="132" xfId="1" applyFont="1" applyFill="1" applyBorder="1" applyAlignment="1">
      <alignment horizontal="center" vertical="center" textRotation="255" wrapText="1"/>
    </xf>
    <xf numFmtId="0" fontId="39" fillId="0" borderId="204" xfId="1" applyFont="1" applyBorder="1" applyAlignment="1">
      <alignment horizontal="center" vertical="center" wrapText="1"/>
    </xf>
    <xf numFmtId="0" fontId="39" fillId="0" borderId="99" xfId="1" applyFont="1" applyBorder="1" applyAlignment="1">
      <alignment horizontal="center" vertical="center" wrapText="1"/>
    </xf>
    <xf numFmtId="0" fontId="39" fillId="0" borderId="137" xfId="1" applyFont="1" applyBorder="1" applyAlignment="1">
      <alignment horizontal="center" vertical="center" wrapText="1"/>
    </xf>
    <xf numFmtId="0" fontId="39" fillId="0" borderId="94" xfId="1" applyFont="1" applyBorder="1" applyAlignment="1">
      <alignment horizontal="center" vertical="center" wrapText="1"/>
    </xf>
    <xf numFmtId="0" fontId="39" fillId="0" borderId="138" xfId="1" applyFont="1" applyBorder="1" applyAlignment="1">
      <alignment horizontal="center" vertical="center" wrapText="1"/>
    </xf>
    <xf numFmtId="0" fontId="39" fillId="0" borderId="90" xfId="1" applyFont="1" applyBorder="1" applyAlignment="1">
      <alignment horizontal="center" vertical="center" wrapText="1"/>
    </xf>
    <xf numFmtId="0" fontId="17" fillId="0" borderId="200" xfId="0" applyFont="1" applyBorder="1" applyAlignment="1">
      <alignment horizontal="center" vertical="center" wrapText="1"/>
    </xf>
    <xf numFmtId="0" fontId="17" fillId="0" borderId="201"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103"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104" xfId="0" applyFont="1" applyBorder="1" applyAlignment="1">
      <alignment horizontal="center" vertical="center" wrapText="1"/>
    </xf>
    <xf numFmtId="0" fontId="39" fillId="0" borderId="200" xfId="0" applyFont="1" applyBorder="1" applyAlignment="1">
      <alignment horizontal="center" vertical="center" wrapText="1"/>
    </xf>
    <xf numFmtId="0" fontId="39" fillId="0" borderId="201" xfId="0" applyFont="1" applyBorder="1" applyAlignment="1">
      <alignment horizontal="center" vertical="center" wrapText="1"/>
    </xf>
    <xf numFmtId="0" fontId="39" fillId="0" borderId="31" xfId="0" applyFont="1" applyBorder="1" applyAlignment="1">
      <alignment horizontal="center" vertical="center" wrapText="1"/>
    </xf>
    <xf numFmtId="0" fontId="39" fillId="0" borderId="103" xfId="0" applyFont="1" applyBorder="1" applyAlignment="1">
      <alignment horizontal="center" vertical="center" wrapText="1"/>
    </xf>
    <xf numFmtId="0" fontId="39" fillId="0" borderId="199" xfId="0" applyFont="1" applyBorder="1" applyAlignment="1">
      <alignment horizontal="center" vertical="center" wrapText="1"/>
    </xf>
    <xf numFmtId="0" fontId="5" fillId="0" borderId="56" xfId="0" applyFont="1" applyBorder="1" applyAlignment="1">
      <alignment vertical="top" wrapText="1"/>
    </xf>
    <xf numFmtId="0" fontId="5" fillId="0" borderId="71" xfId="0" applyFont="1" applyBorder="1" applyAlignment="1">
      <alignment horizontal="left" vertical="top" wrapText="1"/>
    </xf>
    <xf numFmtId="0" fontId="5" fillId="0" borderId="6" xfId="0" applyFont="1" applyBorder="1" applyAlignment="1">
      <alignment horizontal="left" vertical="top" wrapText="1"/>
    </xf>
    <xf numFmtId="0" fontId="5" fillId="0" borderId="17" xfId="0" applyFont="1" applyBorder="1" applyAlignment="1">
      <alignment horizontal="left" vertical="top" wrapText="1"/>
    </xf>
    <xf numFmtId="0" fontId="39" fillId="0" borderId="105" xfId="0" applyFont="1" applyBorder="1" applyAlignment="1">
      <alignment horizontal="center" vertical="center" wrapText="1"/>
    </xf>
    <xf numFmtId="0" fontId="39" fillId="0" borderId="197" xfId="0" applyFont="1" applyBorder="1" applyAlignment="1">
      <alignment horizontal="center" vertical="center" wrapText="1"/>
    </xf>
    <xf numFmtId="0" fontId="17" fillId="0" borderId="203" xfId="1" applyFont="1" applyBorder="1" applyAlignment="1">
      <alignment horizontal="center" vertical="center" wrapText="1"/>
    </xf>
    <xf numFmtId="0" fontId="17" fillId="0" borderId="196" xfId="0" applyFont="1" applyBorder="1" applyAlignment="1">
      <alignment horizontal="center" vertical="center" wrapText="1"/>
    </xf>
    <xf numFmtId="0" fontId="38" fillId="0" borderId="84" xfId="0" applyFont="1" applyBorder="1" applyAlignment="1">
      <alignment horizontal="left" vertical="top" wrapText="1"/>
    </xf>
    <xf numFmtId="0" fontId="38" fillId="0" borderId="6" xfId="0" applyFont="1" applyBorder="1" applyAlignment="1">
      <alignment horizontal="left" vertical="top" wrapText="1"/>
    </xf>
    <xf numFmtId="0" fontId="38" fillId="0" borderId="17" xfId="0" applyFont="1" applyBorder="1" applyAlignment="1">
      <alignment horizontal="left" vertical="top" wrapText="1"/>
    </xf>
    <xf numFmtId="0" fontId="69" fillId="0" borderId="0" xfId="0" applyFont="1" applyAlignment="1">
      <alignment horizontal="left" vertical="center" wrapText="1"/>
    </xf>
    <xf numFmtId="0" fontId="59" fillId="2" borderId="67" xfId="0" applyFont="1" applyFill="1" applyBorder="1" applyAlignment="1">
      <alignment horizontal="center" vertical="center" wrapText="1"/>
    </xf>
    <xf numFmtId="0" fontId="59" fillId="2" borderId="68" xfId="0" applyFont="1" applyFill="1" applyBorder="1" applyAlignment="1">
      <alignment horizontal="center" vertical="center" wrapText="1"/>
    </xf>
    <xf numFmtId="0" fontId="59" fillId="2" borderId="95" xfId="0" applyFont="1" applyFill="1" applyBorder="1" applyAlignment="1">
      <alignment horizontal="center" vertical="center" wrapText="1"/>
    </xf>
    <xf numFmtId="0" fontId="5" fillId="0" borderId="5" xfId="0"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5" fillId="0" borderId="17" xfId="1" applyFont="1" applyBorder="1" applyAlignment="1">
      <alignment horizontal="left" vertical="top" wrapText="1"/>
    </xf>
    <xf numFmtId="0" fontId="23" fillId="0" borderId="33" xfId="3" applyFont="1" applyBorder="1" applyAlignment="1">
      <alignment vertical="center" wrapText="1"/>
    </xf>
    <xf numFmtId="0" fontId="23" fillId="0" borderId="34" xfId="3" applyFont="1" applyBorder="1" applyAlignment="1">
      <alignment vertical="center" wrapText="1"/>
    </xf>
    <xf numFmtId="0" fontId="23" fillId="0" borderId="36" xfId="3" applyFont="1" applyBorder="1" applyAlignment="1">
      <alignment vertical="center" wrapText="1"/>
    </xf>
    <xf numFmtId="0" fontId="23" fillId="0" borderId="37" xfId="3" applyFont="1" applyBorder="1" applyAlignment="1">
      <alignment vertical="center" wrapText="1"/>
    </xf>
    <xf numFmtId="0" fontId="23" fillId="0" borderId="15" xfId="3" applyFont="1" applyBorder="1" applyAlignment="1">
      <alignment vertical="center" wrapText="1"/>
    </xf>
    <xf numFmtId="0" fontId="23" fillId="0" borderId="16" xfId="3" applyFont="1" applyBorder="1" applyAlignment="1">
      <alignment vertical="center" wrapText="1"/>
    </xf>
    <xf numFmtId="0" fontId="23" fillId="0" borderId="45" xfId="3" applyFont="1" applyBorder="1" applyAlignment="1">
      <alignment vertical="center" wrapText="1"/>
    </xf>
    <xf numFmtId="0" fontId="23" fillId="0" borderId="35" xfId="3" applyFont="1" applyBorder="1" applyAlignment="1">
      <alignment vertical="center" wrapText="1"/>
    </xf>
    <xf numFmtId="0" fontId="23" fillId="0" borderId="14" xfId="3" applyFont="1" applyBorder="1" applyAlignment="1">
      <alignment vertical="center" wrapText="1"/>
    </xf>
    <xf numFmtId="0" fontId="23" fillId="0" borderId="38" xfId="3" applyFont="1" applyBorder="1" applyAlignment="1">
      <alignment vertical="center" wrapText="1"/>
    </xf>
    <xf numFmtId="176" fontId="23" fillId="0" borderId="4" xfId="3" applyNumberFormat="1" applyFont="1" applyBorder="1" applyAlignment="1">
      <alignment horizontal="center" vertical="center"/>
    </xf>
    <xf numFmtId="176" fontId="23" fillId="0" borderId="24" xfId="3" applyNumberFormat="1" applyFont="1" applyBorder="1" applyAlignment="1">
      <alignment horizontal="center" vertical="center"/>
    </xf>
    <xf numFmtId="176" fontId="23" fillId="8" borderId="4" xfId="3" applyNumberFormat="1" applyFont="1" applyFill="1" applyBorder="1" applyAlignment="1">
      <alignment horizontal="center" vertical="center"/>
    </xf>
    <xf numFmtId="176" fontId="23" fillId="8" borderId="24" xfId="3" applyNumberFormat="1" applyFont="1" applyFill="1" applyBorder="1" applyAlignment="1">
      <alignment horizontal="center" vertical="center"/>
    </xf>
    <xf numFmtId="0" fontId="23" fillId="0" borderId="31" xfId="3" applyFont="1" applyBorder="1" applyAlignment="1">
      <alignment vertical="center" wrapText="1"/>
    </xf>
    <xf numFmtId="0" fontId="23" fillId="0" borderId="29" xfId="3" applyFont="1" applyBorder="1" applyAlignment="1">
      <alignment vertical="center" wrapText="1"/>
    </xf>
    <xf numFmtId="0" fontId="23" fillId="0" borderId="30" xfId="3" applyFont="1" applyBorder="1" applyAlignment="1">
      <alignment vertical="center" wrapText="1"/>
    </xf>
    <xf numFmtId="0" fontId="23" fillId="0" borderId="32" xfId="3" applyFont="1" applyBorder="1" applyAlignment="1">
      <alignment vertical="center" wrapText="1"/>
    </xf>
    <xf numFmtId="0" fontId="23" fillId="0" borderId="28" xfId="3" applyFont="1" applyBorder="1" applyAlignment="1">
      <alignment vertical="center" wrapText="1"/>
    </xf>
    <xf numFmtId="0" fontId="23" fillId="8" borderId="9" xfId="3" applyFont="1" applyFill="1" applyBorder="1" applyAlignment="1">
      <alignment horizontal="center" vertical="center"/>
    </xf>
    <xf numFmtId="0" fontId="23" fillId="8" borderId="10" xfId="3" applyFont="1" applyFill="1" applyBorder="1" applyAlignment="1">
      <alignment horizontal="center" vertical="center"/>
    </xf>
    <xf numFmtId="0" fontId="23" fillId="8" borderId="28" xfId="3" applyFont="1" applyFill="1" applyBorder="1" applyAlignment="1">
      <alignment horizontal="center" vertical="center"/>
    </xf>
    <xf numFmtId="0" fontId="23" fillId="8" borderId="29" xfId="3" applyFont="1" applyFill="1" applyBorder="1" applyAlignment="1">
      <alignment horizontal="center" vertical="center"/>
    </xf>
    <xf numFmtId="0" fontId="23" fillId="8" borderId="45" xfId="3" applyFont="1" applyFill="1" applyBorder="1" applyAlignment="1">
      <alignment horizontal="center" vertical="center"/>
    </xf>
    <xf numFmtId="0" fontId="23" fillId="8" borderId="34" xfId="3" applyFont="1" applyFill="1" applyBorder="1" applyAlignment="1">
      <alignment horizontal="center" vertical="center"/>
    </xf>
    <xf numFmtId="0" fontId="23" fillId="8" borderId="35" xfId="3" applyFont="1" applyFill="1" applyBorder="1" applyAlignment="1">
      <alignment horizontal="center" vertical="center"/>
    </xf>
    <xf numFmtId="0" fontId="23" fillId="8" borderId="30" xfId="3" applyFont="1" applyFill="1" applyBorder="1" applyAlignment="1">
      <alignment horizontal="center" vertical="center"/>
    </xf>
    <xf numFmtId="0" fontId="23" fillId="8" borderId="33" xfId="3" applyFont="1" applyFill="1" applyBorder="1" applyAlignment="1">
      <alignment horizontal="center" vertical="center"/>
    </xf>
    <xf numFmtId="0" fontId="23" fillId="8" borderId="31" xfId="3" applyFont="1" applyFill="1" applyBorder="1" applyAlignment="1">
      <alignment horizontal="center" vertical="center"/>
    </xf>
    <xf numFmtId="0" fontId="23" fillId="8" borderId="36" xfId="3" applyFont="1" applyFill="1" applyBorder="1" applyAlignment="1">
      <alignment horizontal="center" vertical="center"/>
    </xf>
    <xf numFmtId="0" fontId="23" fillId="8" borderId="32" xfId="3" applyFont="1" applyFill="1" applyBorder="1" applyAlignment="1">
      <alignment horizontal="center" vertical="center"/>
    </xf>
    <xf numFmtId="0" fontId="23" fillId="8" borderId="45" xfId="3" applyFont="1" applyFill="1" applyBorder="1" applyAlignment="1">
      <alignment horizontal="center" vertical="center" wrapText="1"/>
    </xf>
    <xf numFmtId="0" fontId="23" fillId="8" borderId="34" xfId="3" applyFont="1" applyFill="1" applyBorder="1" applyAlignment="1">
      <alignment horizontal="center" vertical="center" wrapText="1"/>
    </xf>
    <xf numFmtId="0" fontId="23" fillId="8" borderId="14" xfId="3" applyFont="1" applyFill="1" applyBorder="1" applyAlignment="1">
      <alignment horizontal="center" vertical="center" wrapText="1"/>
    </xf>
    <xf numFmtId="0" fontId="23" fillId="8" borderId="15" xfId="3" applyFont="1" applyFill="1" applyBorder="1" applyAlignment="1">
      <alignment horizontal="center" vertical="center" wrapText="1"/>
    </xf>
    <xf numFmtId="0" fontId="23" fillId="8" borderId="139" xfId="3" applyFont="1" applyFill="1" applyBorder="1" applyAlignment="1">
      <alignment horizontal="center" vertical="center"/>
    </xf>
    <xf numFmtId="0" fontId="23" fillId="8" borderId="40" xfId="3" applyFont="1" applyFill="1" applyBorder="1" applyAlignment="1">
      <alignment horizontal="center" vertical="center"/>
    </xf>
    <xf numFmtId="0" fontId="23" fillId="8" borderId="52" xfId="3" applyFont="1" applyFill="1" applyBorder="1" applyAlignment="1">
      <alignment horizontal="center" vertical="center"/>
    </xf>
    <xf numFmtId="0" fontId="23" fillId="8" borderId="142" xfId="3" applyFont="1" applyFill="1" applyBorder="1" applyAlignment="1">
      <alignment horizontal="center" vertical="center"/>
    </xf>
    <xf numFmtId="0" fontId="23" fillId="8" borderId="143" xfId="3" applyFont="1" applyFill="1" applyBorder="1" applyAlignment="1">
      <alignment horizontal="center" vertical="center"/>
    </xf>
    <xf numFmtId="0" fontId="23" fillId="8" borderId="144" xfId="3" applyFont="1" applyFill="1" applyBorder="1" applyAlignment="1">
      <alignment horizontal="center" vertical="center"/>
    </xf>
    <xf numFmtId="0" fontId="23" fillId="0" borderId="79" xfId="3" applyFont="1" applyBorder="1" applyAlignment="1">
      <alignment vertical="center" wrapText="1"/>
    </xf>
    <xf numFmtId="0" fontId="23" fillId="0" borderId="0" xfId="3" applyFont="1" applyAlignment="1">
      <alignment vertical="center" wrapText="1"/>
    </xf>
    <xf numFmtId="0" fontId="23" fillId="0" borderId="80" xfId="3" applyFont="1" applyBorder="1" applyAlignment="1">
      <alignment vertical="center" wrapText="1"/>
    </xf>
    <xf numFmtId="0" fontId="23" fillId="8" borderId="9" xfId="3" applyFont="1" applyFill="1" applyBorder="1" applyAlignment="1">
      <alignment horizontal="center" vertical="center" wrapText="1"/>
    </xf>
    <xf numFmtId="0" fontId="23" fillId="8" borderId="10" xfId="3" applyFont="1" applyFill="1" applyBorder="1" applyAlignment="1">
      <alignment horizontal="center" vertical="center" wrapText="1"/>
    </xf>
    <xf numFmtId="0" fontId="23" fillId="8" borderId="152" xfId="3" applyFont="1" applyFill="1" applyBorder="1" applyAlignment="1">
      <alignment horizontal="center" vertical="center" wrapText="1"/>
    </xf>
    <xf numFmtId="0" fontId="23" fillId="8" borderId="153" xfId="3" applyFont="1" applyFill="1" applyBorder="1" applyAlignment="1">
      <alignment horizontal="center" vertical="center" wrapText="1"/>
    </xf>
    <xf numFmtId="0" fontId="23" fillId="8" borderId="26" xfId="3" applyFont="1" applyFill="1" applyBorder="1" applyAlignment="1">
      <alignment horizontal="center" vertical="center" wrapText="1"/>
    </xf>
    <xf numFmtId="0" fontId="23" fillId="8" borderId="38" xfId="3" applyFont="1" applyFill="1" applyBorder="1" applyAlignment="1">
      <alignment horizontal="center" vertical="center" wrapText="1"/>
    </xf>
    <xf numFmtId="0" fontId="23" fillId="0" borderId="27" xfId="3" applyFont="1" applyBorder="1" applyAlignment="1">
      <alignment horizontal="center" vertical="center" wrapText="1"/>
    </xf>
    <xf numFmtId="0" fontId="23" fillId="0" borderId="10" xfId="3" applyFont="1" applyBorder="1" applyAlignment="1">
      <alignment horizontal="center" vertical="center" wrapText="1"/>
    </xf>
    <xf numFmtId="0" fontId="23" fillId="0" borderId="152" xfId="3" applyFont="1" applyBorder="1" applyAlignment="1">
      <alignment horizontal="center" vertical="center" wrapText="1"/>
    </xf>
    <xf numFmtId="0" fontId="23" fillId="0" borderId="37" xfId="3" applyFont="1" applyBorder="1" applyAlignment="1">
      <alignment horizontal="center" vertical="center" wrapText="1"/>
    </xf>
    <xf numFmtId="0" fontId="23" fillId="0" borderId="15" xfId="3" applyFont="1" applyBorder="1" applyAlignment="1">
      <alignment horizontal="center" vertical="center" wrapText="1"/>
    </xf>
    <xf numFmtId="0" fontId="23" fillId="0" borderId="153" xfId="3" applyFont="1" applyBorder="1" applyAlignment="1">
      <alignment horizontal="center" vertical="center" wrapText="1"/>
    </xf>
    <xf numFmtId="0" fontId="23" fillId="0" borderId="10" xfId="3" applyFont="1" applyBorder="1" applyAlignment="1">
      <alignment vertical="center" wrapText="1"/>
    </xf>
    <xf numFmtId="0" fontId="23" fillId="0" borderId="11" xfId="3" applyFont="1" applyBorder="1" applyAlignment="1">
      <alignment vertical="center" wrapText="1"/>
    </xf>
    <xf numFmtId="0" fontId="23" fillId="8" borderId="46" xfId="3" applyFont="1" applyFill="1" applyBorder="1" applyAlignment="1">
      <alignment horizontal="center" vertical="center" wrapText="1"/>
    </xf>
    <xf numFmtId="0" fontId="23" fillId="8" borderId="0" xfId="3" applyFont="1" applyFill="1" applyAlignment="1">
      <alignment horizontal="center" vertical="center" wrapText="1"/>
    </xf>
    <xf numFmtId="0" fontId="23" fillId="8" borderId="28" xfId="3" applyFont="1" applyFill="1" applyBorder="1" applyAlignment="1">
      <alignment horizontal="center" vertical="center" wrapText="1"/>
    </xf>
    <xf numFmtId="0" fontId="23" fillId="8" borderId="29" xfId="3" applyFont="1" applyFill="1" applyBorder="1" applyAlignment="1">
      <alignment horizontal="center" vertical="center" wrapText="1"/>
    </xf>
    <xf numFmtId="0" fontId="23" fillId="8" borderId="134" xfId="3" applyFont="1" applyFill="1" applyBorder="1" applyAlignment="1">
      <alignment horizontal="center" vertical="center"/>
    </xf>
    <xf numFmtId="0" fontId="23" fillId="8" borderId="135" xfId="3" applyFont="1" applyFill="1" applyBorder="1" applyAlignment="1">
      <alignment horizontal="center" vertical="center"/>
    </xf>
    <xf numFmtId="0" fontId="23" fillId="8" borderId="136" xfId="3" applyFont="1" applyFill="1" applyBorder="1" applyAlignment="1">
      <alignment horizontal="center" vertical="center"/>
    </xf>
    <xf numFmtId="0" fontId="23" fillId="8" borderId="137" xfId="3" applyFont="1" applyFill="1" applyBorder="1" applyAlignment="1">
      <alignment horizontal="center" vertical="center"/>
    </xf>
    <xf numFmtId="0" fontId="23" fillId="8" borderId="96" xfId="3" applyFont="1" applyFill="1" applyBorder="1" applyAlignment="1">
      <alignment horizontal="center" vertical="center"/>
    </xf>
    <xf numFmtId="0" fontId="23" fillId="8" borderId="94" xfId="3" applyFont="1" applyFill="1" applyBorder="1" applyAlignment="1">
      <alignment horizontal="center" vertical="center"/>
    </xf>
    <xf numFmtId="0" fontId="23" fillId="0" borderId="27" xfId="3" applyFont="1" applyBorder="1" applyAlignment="1">
      <alignment vertical="center" wrapText="1"/>
    </xf>
    <xf numFmtId="0" fontId="23" fillId="0" borderId="39" xfId="3" applyFont="1" applyBorder="1" applyAlignment="1">
      <alignment vertical="center" wrapText="1"/>
    </xf>
    <xf numFmtId="0" fontId="23" fillId="0" borderId="40" xfId="3" applyFont="1" applyBorder="1" applyAlignment="1">
      <alignment vertical="center" wrapText="1"/>
    </xf>
    <xf numFmtId="0" fontId="23" fillId="0" borderId="41" xfId="3" applyFont="1" applyBorder="1" applyAlignment="1">
      <alignment vertical="center" wrapText="1"/>
    </xf>
    <xf numFmtId="0" fontId="23" fillId="8" borderId="137" xfId="3" applyFont="1" applyFill="1" applyBorder="1" applyAlignment="1">
      <alignment horizontal="center" vertical="center" wrapText="1"/>
    </xf>
    <xf numFmtId="0" fontId="23" fillId="8" borderId="96" xfId="3" applyFont="1" applyFill="1" applyBorder="1" applyAlignment="1">
      <alignment horizontal="center" vertical="center" wrapText="1"/>
    </xf>
    <xf numFmtId="0" fontId="23" fillId="8" borderId="94" xfId="3" applyFont="1" applyFill="1" applyBorder="1" applyAlignment="1">
      <alignment horizontal="center" vertical="center" wrapText="1"/>
    </xf>
    <xf numFmtId="0" fontId="23" fillId="8" borderId="138" xfId="3" applyFont="1" applyFill="1" applyBorder="1" applyAlignment="1">
      <alignment horizontal="center" vertical="center" wrapText="1"/>
    </xf>
    <xf numFmtId="0" fontId="23" fillId="8" borderId="89" xfId="3" applyFont="1" applyFill="1" applyBorder="1" applyAlignment="1">
      <alignment horizontal="center" vertical="center" wrapText="1"/>
    </xf>
    <xf numFmtId="0" fontId="23" fillId="8" borderId="90" xfId="3" applyFont="1" applyFill="1" applyBorder="1" applyAlignment="1">
      <alignment horizontal="center" vertical="center" wrapText="1"/>
    </xf>
    <xf numFmtId="0" fontId="49" fillId="0" borderId="42" xfId="3" applyFont="1" applyBorder="1" applyAlignment="1">
      <alignment horizontal="left" vertical="center" wrapText="1"/>
    </xf>
    <xf numFmtId="0" fontId="49" fillId="0" borderId="43" xfId="3" applyFont="1" applyBorder="1" applyAlignment="1">
      <alignment horizontal="left" vertical="center" wrapText="1"/>
    </xf>
    <xf numFmtId="0" fontId="49" fillId="0" borderId="100" xfId="3" applyFont="1" applyBorder="1" applyAlignment="1">
      <alignment horizontal="left" vertical="center" wrapText="1"/>
    </xf>
    <xf numFmtId="0" fontId="49" fillId="0" borderId="31" xfId="3" applyFont="1" applyBorder="1" applyAlignment="1">
      <alignment horizontal="left" vertical="center" wrapText="1"/>
    </xf>
    <xf numFmtId="0" fontId="49" fillId="0" borderId="29" xfId="3" applyFont="1" applyBorder="1" applyAlignment="1">
      <alignment horizontal="left" vertical="center" wrapText="1"/>
    </xf>
    <xf numFmtId="0" fontId="49" fillId="0" borderId="103" xfId="3" applyFont="1" applyBorder="1" applyAlignment="1">
      <alignment horizontal="left" vertical="center" wrapText="1"/>
    </xf>
    <xf numFmtId="0" fontId="49" fillId="0" borderId="133" xfId="3" applyFont="1" applyBorder="1" applyAlignment="1">
      <alignment horizontal="center" vertical="center" wrapText="1"/>
    </xf>
    <xf numFmtId="0" fontId="49" fillId="0" borderId="43" xfId="3" applyFont="1" applyBorder="1" applyAlignment="1">
      <alignment horizontal="center" vertical="center" wrapText="1"/>
    </xf>
    <xf numFmtId="0" fontId="49" fillId="0" borderId="44" xfId="3" applyFont="1" applyBorder="1" applyAlignment="1">
      <alignment horizontal="center" vertical="center" wrapText="1"/>
    </xf>
    <xf numFmtId="0" fontId="49" fillId="0" borderId="129" xfId="3" applyFont="1" applyBorder="1" applyAlignment="1">
      <alignment horizontal="center" vertical="center" wrapText="1"/>
    </xf>
    <xf numFmtId="0" fontId="49" fillId="0" borderId="29" xfId="3" applyFont="1" applyBorder="1" applyAlignment="1">
      <alignment horizontal="center" vertical="center" wrapText="1"/>
    </xf>
    <xf numFmtId="0" fontId="49" fillId="0" borderId="32" xfId="3" applyFont="1" applyBorder="1" applyAlignment="1">
      <alignment horizontal="center" vertical="center" wrapText="1"/>
    </xf>
    <xf numFmtId="0" fontId="23" fillId="8" borderId="26" xfId="3" applyFont="1" applyFill="1" applyBorder="1" applyAlignment="1">
      <alignment horizontal="center" vertical="center"/>
    </xf>
    <xf numFmtId="0" fontId="23" fillId="8" borderId="14" xfId="3" applyFont="1" applyFill="1" applyBorder="1" applyAlignment="1">
      <alignment horizontal="center" vertical="center"/>
    </xf>
    <xf numFmtId="0" fontId="23" fillId="8" borderId="15" xfId="3" applyFont="1" applyFill="1" applyBorder="1" applyAlignment="1">
      <alignment horizontal="center" vertical="center"/>
    </xf>
    <xf numFmtId="0" fontId="23" fillId="8" borderId="38" xfId="3" applyFont="1" applyFill="1" applyBorder="1" applyAlignment="1">
      <alignment horizontal="center" vertical="center"/>
    </xf>
    <xf numFmtId="0" fontId="23" fillId="8" borderId="7" xfId="3" applyFont="1" applyFill="1" applyBorder="1" applyAlignment="1">
      <alignment horizontal="center" vertical="center" wrapText="1"/>
    </xf>
    <xf numFmtId="0" fontId="23" fillId="8" borderId="8" xfId="3" applyFont="1" applyFill="1" applyBorder="1" applyAlignment="1">
      <alignment horizontal="center" vertical="center"/>
    </xf>
    <xf numFmtId="0" fontId="23" fillId="8" borderId="12" xfId="3" applyFont="1" applyFill="1" applyBorder="1" applyAlignment="1">
      <alignment horizontal="center" vertical="center"/>
    </xf>
    <xf numFmtId="0" fontId="23" fillId="8" borderId="13" xfId="3" applyFont="1" applyFill="1" applyBorder="1" applyAlignment="1">
      <alignment horizontal="center" vertical="center"/>
    </xf>
    <xf numFmtId="0" fontId="23" fillId="0" borderId="8" xfId="3" applyFont="1" applyBorder="1" applyAlignment="1">
      <alignment horizontal="center" vertical="center"/>
    </xf>
    <xf numFmtId="0" fontId="23" fillId="0" borderId="13" xfId="3" applyFont="1" applyBorder="1" applyAlignment="1">
      <alignment horizontal="center" vertical="center"/>
    </xf>
    <xf numFmtId="0" fontId="23" fillId="8" borderId="8" xfId="3" applyFont="1" applyFill="1" applyBorder="1" applyAlignment="1">
      <alignment horizontal="center" vertical="center" wrapText="1"/>
    </xf>
    <xf numFmtId="0" fontId="23" fillId="8" borderId="13" xfId="3" applyFont="1" applyFill="1" applyBorder="1" applyAlignment="1">
      <alignment horizontal="center" vertical="center" wrapText="1"/>
    </xf>
    <xf numFmtId="0" fontId="23" fillId="0" borderId="154" xfId="3" applyFont="1" applyBorder="1" applyAlignment="1">
      <alignment horizontal="center" vertical="center"/>
    </xf>
    <xf numFmtId="0" fontId="23" fillId="0" borderId="155" xfId="3" applyFont="1" applyBorder="1" applyAlignment="1">
      <alignment horizontal="center" vertical="center"/>
    </xf>
    <xf numFmtId="0" fontId="23" fillId="8" borderId="4" xfId="3" applyFont="1" applyFill="1" applyBorder="1" applyAlignment="1">
      <alignment horizontal="center" vertical="center"/>
    </xf>
    <xf numFmtId="0" fontId="23" fillId="8" borderId="22" xfId="3" applyFont="1" applyFill="1" applyBorder="1" applyAlignment="1">
      <alignment horizontal="center" vertical="center"/>
    </xf>
    <xf numFmtId="0" fontId="23" fillId="8" borderId="24" xfId="3" applyFont="1" applyFill="1" applyBorder="1" applyAlignment="1">
      <alignment horizontal="center" vertical="center"/>
    </xf>
    <xf numFmtId="0" fontId="23" fillId="8" borderId="25" xfId="3" applyFont="1" applyFill="1" applyBorder="1" applyAlignment="1">
      <alignment horizontal="center" vertical="center"/>
    </xf>
    <xf numFmtId="0" fontId="23" fillId="0" borderId="146" xfId="3" applyFont="1" applyBorder="1" applyAlignment="1">
      <alignment horizontal="center" vertical="center" wrapText="1"/>
    </xf>
    <xf numFmtId="0" fontId="23" fillId="0" borderId="143" xfId="3" applyFont="1" applyBorder="1" applyAlignment="1">
      <alignment horizontal="center" vertical="center" wrapText="1"/>
    </xf>
    <xf numFmtId="0" fontId="23" fillId="0" borderId="144" xfId="3" applyFont="1" applyBorder="1" applyAlignment="1">
      <alignment horizontal="center" vertical="center" wrapText="1"/>
    </xf>
    <xf numFmtId="0" fontId="33" fillId="8" borderId="9" xfId="3" applyFont="1" applyFill="1" applyBorder="1" applyAlignment="1">
      <alignment horizontal="center" vertical="center" shrinkToFit="1"/>
    </xf>
    <xf numFmtId="0" fontId="33" fillId="8" borderId="10" xfId="3" applyFont="1" applyFill="1" applyBorder="1" applyAlignment="1">
      <alignment horizontal="center" vertical="center" shrinkToFit="1"/>
    </xf>
    <xf numFmtId="0" fontId="33" fillId="8" borderId="11" xfId="3" applyFont="1" applyFill="1" applyBorder="1" applyAlignment="1">
      <alignment horizontal="center" vertical="center" shrinkToFit="1"/>
    </xf>
    <xf numFmtId="0" fontId="33" fillId="8" borderId="14" xfId="3" applyFont="1" applyFill="1" applyBorder="1" applyAlignment="1">
      <alignment horizontal="center" vertical="center" shrinkToFit="1"/>
    </xf>
    <xf numFmtId="0" fontId="33" fillId="8" borderId="15" xfId="3" applyFont="1" applyFill="1" applyBorder="1" applyAlignment="1">
      <alignment horizontal="center" vertical="center" shrinkToFit="1"/>
    </xf>
    <xf numFmtId="0" fontId="33" fillId="8" borderId="16" xfId="3" applyFont="1" applyFill="1" applyBorder="1" applyAlignment="1">
      <alignment horizontal="center" vertical="center" shrinkToFit="1"/>
    </xf>
    <xf numFmtId="0" fontId="24" fillId="6" borderId="9" xfId="3" applyFont="1" applyFill="1" applyBorder="1" applyAlignment="1">
      <alignment horizontal="center" vertical="center" shrinkToFit="1"/>
    </xf>
    <xf numFmtId="0" fontId="24" fillId="6" borderId="10" xfId="3" applyFont="1" applyFill="1" applyBorder="1" applyAlignment="1">
      <alignment horizontal="center" vertical="center" shrinkToFit="1"/>
    </xf>
    <xf numFmtId="0" fontId="24" fillId="6" borderId="11" xfId="3" applyFont="1" applyFill="1" applyBorder="1" applyAlignment="1">
      <alignment horizontal="center" vertical="center" shrinkToFit="1"/>
    </xf>
    <xf numFmtId="0" fontId="24" fillId="6" borderId="14" xfId="3" applyFont="1" applyFill="1" applyBorder="1" applyAlignment="1">
      <alignment horizontal="center" vertical="center" shrinkToFit="1"/>
    </xf>
    <xf numFmtId="0" fontId="24" fillId="6" borderId="15" xfId="3" applyFont="1" applyFill="1" applyBorder="1" applyAlignment="1">
      <alignment horizontal="center" vertical="center" shrinkToFit="1"/>
    </xf>
    <xf numFmtId="0" fontId="24" fillId="6" borderId="16" xfId="3" applyFont="1" applyFill="1" applyBorder="1" applyAlignment="1">
      <alignment horizontal="center" vertical="center" shrinkToFit="1"/>
    </xf>
    <xf numFmtId="0" fontId="33" fillId="8" borderId="33" xfId="3" applyFont="1" applyFill="1" applyBorder="1" applyAlignment="1">
      <alignment horizontal="center" vertical="center" shrinkToFit="1"/>
    </xf>
    <xf numFmtId="0" fontId="33" fillId="8" borderId="35" xfId="3" applyFont="1" applyFill="1" applyBorder="1" applyAlignment="1">
      <alignment horizontal="center" vertical="center" shrinkToFit="1"/>
    </xf>
    <xf numFmtId="0" fontId="33" fillId="8" borderId="31" xfId="3" applyFont="1" applyFill="1" applyBorder="1" applyAlignment="1">
      <alignment horizontal="center" vertical="center" shrinkToFit="1"/>
    </xf>
    <xf numFmtId="0" fontId="33" fillId="8" borderId="30" xfId="3" applyFont="1" applyFill="1" applyBorder="1" applyAlignment="1">
      <alignment horizontal="center" vertical="center" shrinkToFit="1"/>
    </xf>
    <xf numFmtId="0" fontId="24" fillId="6" borderId="33" xfId="3" applyFont="1" applyFill="1" applyBorder="1" applyAlignment="1">
      <alignment horizontal="center" vertical="center" shrinkToFit="1"/>
    </xf>
    <xf numFmtId="0" fontId="24" fillId="6" borderId="34" xfId="3" applyFont="1" applyFill="1" applyBorder="1" applyAlignment="1">
      <alignment horizontal="center" vertical="center" shrinkToFit="1"/>
    </xf>
    <xf numFmtId="0" fontId="24" fillId="6" borderId="35" xfId="3" applyFont="1" applyFill="1" applyBorder="1" applyAlignment="1">
      <alignment horizontal="center" vertical="center" shrinkToFit="1"/>
    </xf>
    <xf numFmtId="0" fontId="24" fillId="6" borderId="31" xfId="3" applyFont="1" applyFill="1" applyBorder="1" applyAlignment="1">
      <alignment horizontal="center" vertical="center" shrinkToFit="1"/>
    </xf>
    <xf numFmtId="0" fontId="24" fillId="6" borderId="29" xfId="3" applyFont="1" applyFill="1" applyBorder="1" applyAlignment="1">
      <alignment horizontal="center" vertical="center" shrinkToFit="1"/>
    </xf>
    <xf numFmtId="0" fontId="24" fillId="6" borderId="30" xfId="3" applyFont="1" applyFill="1" applyBorder="1" applyAlignment="1">
      <alignment horizontal="center" vertical="center" shrinkToFit="1"/>
    </xf>
    <xf numFmtId="0" fontId="23" fillId="0" borderId="46" xfId="3" applyFont="1" applyBorder="1" applyAlignment="1">
      <alignment vertical="center" wrapText="1"/>
    </xf>
    <xf numFmtId="0" fontId="23" fillId="0" borderId="47" xfId="3" applyFont="1" applyBorder="1" applyAlignment="1">
      <alignment vertical="center" wrapText="1"/>
    </xf>
    <xf numFmtId="0" fontId="23" fillId="0" borderId="97" xfId="3" applyFont="1" applyBorder="1" applyAlignment="1">
      <alignment horizontal="center" vertical="center" wrapText="1"/>
    </xf>
    <xf numFmtId="0" fontId="23" fillId="0" borderId="98" xfId="3" applyFont="1" applyBorder="1" applyAlignment="1">
      <alignment horizontal="center" vertical="center" wrapText="1"/>
    </xf>
    <xf numFmtId="0" fontId="23" fillId="0" borderId="99" xfId="3" applyFont="1" applyBorder="1" applyAlignment="1">
      <alignment horizontal="center" vertical="center" wrapText="1"/>
    </xf>
    <xf numFmtId="0" fontId="23" fillId="8" borderId="79" xfId="3" applyFont="1" applyFill="1" applyBorder="1" applyAlignment="1">
      <alignment horizontal="center" vertical="center"/>
    </xf>
    <xf numFmtId="0" fontId="23" fillId="8" borderId="0" xfId="3" applyFont="1" applyFill="1" applyAlignment="1">
      <alignment horizontal="center" vertical="center"/>
    </xf>
    <xf numFmtId="0" fontId="23" fillId="8" borderId="47" xfId="3" applyFont="1" applyFill="1" applyBorder="1" applyAlignment="1">
      <alignment horizontal="center" vertical="center"/>
    </xf>
    <xf numFmtId="0" fontId="23" fillId="8" borderId="37" xfId="3" applyFont="1" applyFill="1" applyBorder="1" applyAlignment="1">
      <alignment horizontal="center" vertical="center"/>
    </xf>
    <xf numFmtId="0" fontId="23" fillId="0" borderId="4" xfId="3" applyFont="1" applyBorder="1" applyAlignment="1">
      <alignment horizontal="center" vertical="center" wrapText="1"/>
    </xf>
    <xf numFmtId="0" fontId="23" fillId="0" borderId="22" xfId="3" applyFont="1" applyBorder="1" applyAlignment="1">
      <alignment horizontal="center" vertical="center" wrapText="1"/>
    </xf>
    <xf numFmtId="0" fontId="23" fillId="0" borderId="105" xfId="3" applyFont="1" applyBorder="1" applyAlignment="1">
      <alignment horizontal="center" vertical="center" wrapText="1"/>
    </xf>
    <xf numFmtId="0" fontId="23" fillId="0" borderId="89" xfId="3" applyFont="1" applyBorder="1" applyAlignment="1">
      <alignment horizontal="center" vertical="center" wrapText="1"/>
    </xf>
    <xf numFmtId="0" fontId="23" fillId="0" borderId="90" xfId="3" applyFont="1" applyBorder="1" applyAlignment="1">
      <alignment horizontal="center" vertical="center" wrapText="1"/>
    </xf>
    <xf numFmtId="0" fontId="23" fillId="0" borderId="145" xfId="3" applyFont="1" applyBorder="1" applyAlignment="1">
      <alignment vertical="center" wrapText="1"/>
    </xf>
    <xf numFmtId="0" fontId="23" fillId="0" borderId="52" xfId="3" applyFont="1" applyBorder="1" applyAlignment="1">
      <alignment vertical="center" wrapText="1"/>
    </xf>
    <xf numFmtId="0" fontId="23" fillId="0" borderId="88" xfId="3" applyFont="1" applyBorder="1" applyAlignment="1">
      <alignment vertical="center" wrapText="1"/>
    </xf>
    <xf numFmtId="0" fontId="23" fillId="0" borderId="89" xfId="3" applyFont="1" applyBorder="1" applyAlignment="1">
      <alignment vertical="center" wrapText="1"/>
    </xf>
    <xf numFmtId="0" fontId="23" fillId="0" borderId="90" xfId="3" applyFont="1" applyBorder="1" applyAlignment="1">
      <alignment vertical="center" wrapText="1"/>
    </xf>
    <xf numFmtId="0" fontId="23" fillId="0" borderId="21" xfId="3" applyFont="1" applyBorder="1" applyAlignment="1">
      <alignment vertical="center" wrapText="1"/>
    </xf>
    <xf numFmtId="0" fontId="23" fillId="0" borderId="4" xfId="3" applyFont="1" applyBorder="1" applyAlignment="1">
      <alignment vertical="center" wrapText="1"/>
    </xf>
    <xf numFmtId="176" fontId="23" fillId="0" borderId="33" xfId="3" applyNumberFormat="1" applyFont="1" applyBorder="1" applyAlignment="1">
      <alignment horizontal="center" vertical="center"/>
    </xf>
    <xf numFmtId="176" fontId="23" fillId="0" borderId="35" xfId="3" applyNumberFormat="1" applyFont="1" applyBorder="1" applyAlignment="1">
      <alignment horizontal="center" vertical="center"/>
    </xf>
    <xf numFmtId="176" fontId="23" fillId="0" borderId="37" xfId="3" applyNumberFormat="1" applyFont="1" applyBorder="1" applyAlignment="1">
      <alignment horizontal="center" vertical="center"/>
    </xf>
    <xf numFmtId="176" fontId="23" fillId="0" borderId="38" xfId="3" applyNumberFormat="1" applyFont="1" applyBorder="1" applyAlignment="1">
      <alignment horizontal="center" vertical="center"/>
    </xf>
    <xf numFmtId="176" fontId="23" fillId="8" borderId="33" xfId="3" applyNumberFormat="1" applyFont="1" applyFill="1" applyBorder="1" applyAlignment="1">
      <alignment horizontal="center" vertical="center"/>
    </xf>
    <xf numFmtId="176" fontId="23" fillId="8" borderId="37" xfId="3" applyNumberFormat="1" applyFont="1" applyFill="1" applyBorder="1" applyAlignment="1">
      <alignment horizontal="center" vertical="center"/>
    </xf>
    <xf numFmtId="0" fontId="23" fillId="8" borderId="27" xfId="3" applyFont="1" applyFill="1" applyBorder="1" applyAlignment="1">
      <alignment horizontal="center" vertical="center"/>
    </xf>
    <xf numFmtId="0" fontId="23" fillId="8" borderId="27" xfId="3" applyFont="1" applyFill="1" applyBorder="1" applyAlignment="1">
      <alignment horizontal="center" vertical="center" wrapText="1"/>
    </xf>
    <xf numFmtId="0" fontId="23" fillId="8" borderId="11" xfId="3" applyFont="1" applyFill="1" applyBorder="1" applyAlignment="1">
      <alignment horizontal="center" vertical="center" wrapText="1"/>
    </xf>
    <xf numFmtId="0" fontId="23" fillId="8" borderId="31" xfId="3" applyFont="1" applyFill="1" applyBorder="1" applyAlignment="1">
      <alignment horizontal="center" vertical="center" wrapText="1"/>
    </xf>
    <xf numFmtId="0" fontId="23" fillId="8" borderId="32" xfId="3" applyFont="1" applyFill="1" applyBorder="1" applyAlignment="1">
      <alignment horizontal="center" vertical="center" wrapText="1"/>
    </xf>
    <xf numFmtId="0" fontId="23" fillId="0" borderId="33" xfId="3" applyFont="1" applyBorder="1" applyAlignment="1">
      <alignment horizontal="center" vertical="center" wrapText="1"/>
    </xf>
    <xf numFmtId="0" fontId="23" fillId="0" borderId="35" xfId="3" applyFont="1" applyBorder="1" applyAlignment="1">
      <alignment horizontal="center" vertical="center" wrapText="1"/>
    </xf>
    <xf numFmtId="0" fontId="23" fillId="0" borderId="31" xfId="3" applyFont="1" applyBorder="1" applyAlignment="1">
      <alignment horizontal="center" vertical="center" wrapText="1"/>
    </xf>
    <xf numFmtId="0" fontId="23" fillId="0" borderId="30" xfId="3" applyFont="1" applyBorder="1" applyAlignment="1">
      <alignment horizontal="center" vertical="center" wrapText="1"/>
    </xf>
    <xf numFmtId="0" fontId="23" fillId="0" borderId="45" xfId="3" applyFont="1" applyBorder="1" applyAlignment="1">
      <alignment horizontal="center" vertical="center"/>
    </xf>
    <xf numFmtId="0" fontId="23" fillId="0" borderId="34" xfId="3" applyFont="1" applyBorder="1" applyAlignment="1">
      <alignment horizontal="center" vertical="center"/>
    </xf>
    <xf numFmtId="0" fontId="23" fillId="0" borderId="35" xfId="3" applyFont="1" applyBorder="1" applyAlignment="1">
      <alignment horizontal="center" vertical="center"/>
    </xf>
    <xf numFmtId="0" fontId="23" fillId="0" borderId="14" xfId="3" applyFont="1" applyBorder="1" applyAlignment="1">
      <alignment horizontal="center" vertical="center"/>
    </xf>
    <xf numFmtId="0" fontId="23" fillId="0" borderId="15" xfId="3" applyFont="1" applyBorder="1" applyAlignment="1">
      <alignment horizontal="center" vertical="center"/>
    </xf>
    <xf numFmtId="0" fontId="23" fillId="0" borderId="38" xfId="3" applyFont="1" applyBorder="1" applyAlignment="1">
      <alignment horizontal="center" vertical="center"/>
    </xf>
    <xf numFmtId="176" fontId="23" fillId="0" borderId="34" xfId="3" applyNumberFormat="1" applyFont="1" applyBorder="1" applyAlignment="1">
      <alignment horizontal="center" vertical="center"/>
    </xf>
    <xf numFmtId="176" fontId="23" fillId="0" borderId="15" xfId="3" applyNumberFormat="1" applyFont="1" applyBorder="1" applyAlignment="1">
      <alignment horizontal="center" vertical="center"/>
    </xf>
    <xf numFmtId="0" fontId="23" fillId="8" borderId="45" xfId="3" applyFont="1" applyFill="1" applyBorder="1" applyAlignment="1">
      <alignment horizontal="center" vertical="center" shrinkToFit="1"/>
    </xf>
    <xf numFmtId="0" fontId="23" fillId="8" borderId="34" xfId="3" applyFont="1" applyFill="1" applyBorder="1" applyAlignment="1">
      <alignment horizontal="center" vertical="center" shrinkToFit="1"/>
    </xf>
    <xf numFmtId="0" fontId="23" fillId="8" borderId="35" xfId="3" applyFont="1" applyFill="1" applyBorder="1" applyAlignment="1">
      <alignment horizontal="center" vertical="center" shrinkToFit="1"/>
    </xf>
    <xf numFmtId="0" fontId="23" fillId="8" borderId="28" xfId="3" applyFont="1" applyFill="1" applyBorder="1" applyAlignment="1">
      <alignment horizontal="center" vertical="center" shrinkToFit="1"/>
    </xf>
    <xf numFmtId="0" fontId="23" fillId="8" borderId="29" xfId="3" applyFont="1" applyFill="1" applyBorder="1" applyAlignment="1">
      <alignment horizontal="center" vertical="center" shrinkToFit="1"/>
    </xf>
    <xf numFmtId="0" fontId="23" fillId="8" borderId="30" xfId="3" applyFont="1" applyFill="1" applyBorder="1" applyAlignment="1">
      <alignment horizontal="center" vertical="center" shrinkToFit="1"/>
    </xf>
    <xf numFmtId="0" fontId="23" fillId="0" borderId="34" xfId="3" applyFont="1" applyBorder="1" applyAlignment="1">
      <alignment horizontal="center" vertical="center" wrapText="1"/>
    </xf>
    <xf numFmtId="0" fontId="23" fillId="0" borderId="36" xfId="3" applyFont="1" applyBorder="1" applyAlignment="1">
      <alignment horizontal="center" vertical="center" wrapText="1"/>
    </xf>
    <xf numFmtId="0" fontId="23" fillId="0" borderId="29" xfId="3" applyFont="1" applyBorder="1" applyAlignment="1">
      <alignment horizontal="center" vertical="center" wrapText="1"/>
    </xf>
    <xf numFmtId="0" fontId="23" fillId="0" borderId="32" xfId="3" applyFont="1" applyBorder="1" applyAlignment="1">
      <alignment horizontal="center" vertical="center" wrapText="1"/>
    </xf>
    <xf numFmtId="0" fontId="23" fillId="0" borderId="33" xfId="3" applyFont="1" applyBorder="1" applyAlignment="1">
      <alignment horizontal="center" vertical="center"/>
    </xf>
    <xf numFmtId="0" fontId="23" fillId="0" borderId="31" xfId="3" applyFont="1" applyBorder="1" applyAlignment="1">
      <alignment horizontal="center" vertical="center"/>
    </xf>
    <xf numFmtId="0" fontId="23" fillId="0" borderId="30" xfId="3" applyFont="1" applyBorder="1" applyAlignment="1">
      <alignment horizontal="center" vertical="center"/>
    </xf>
    <xf numFmtId="0" fontId="23" fillId="0" borderId="45" xfId="3" applyFont="1" applyBorder="1" applyAlignment="1">
      <alignment vertical="center" wrapText="1" shrinkToFit="1"/>
    </xf>
    <xf numFmtId="0" fontId="23" fillId="0" borderId="34" xfId="3" applyFont="1" applyBorder="1" applyAlignment="1">
      <alignment vertical="center" wrapText="1" shrinkToFit="1"/>
    </xf>
    <xf numFmtId="0" fontId="23" fillId="0" borderId="14" xfId="3" applyFont="1" applyBorder="1" applyAlignment="1">
      <alignment vertical="center" wrapText="1" shrinkToFit="1"/>
    </xf>
    <xf numFmtId="0" fontId="23" fillId="0" borderId="15" xfId="3" applyFont="1" applyBorder="1" applyAlignment="1">
      <alignment vertical="center" wrapText="1" shrinkToFit="1"/>
    </xf>
    <xf numFmtId="0" fontId="23" fillId="0" borderId="33" xfId="3" applyFont="1" applyBorder="1" applyAlignment="1">
      <alignment vertical="center" wrapText="1" shrinkToFit="1"/>
    </xf>
    <xf numFmtId="0" fontId="23" fillId="0" borderId="36" xfId="3" applyFont="1" applyBorder="1" applyAlignment="1">
      <alignment vertical="center" wrapText="1" shrinkToFit="1"/>
    </xf>
    <xf numFmtId="0" fontId="23" fillId="0" borderId="37" xfId="3" applyFont="1" applyBorder="1" applyAlignment="1">
      <alignment vertical="center" wrapText="1" shrinkToFit="1"/>
    </xf>
    <xf numFmtId="0" fontId="23" fillId="0" borderId="16" xfId="3" applyFont="1" applyBorder="1" applyAlignment="1">
      <alignment vertical="center" wrapText="1" shrinkToFit="1"/>
    </xf>
    <xf numFmtId="0" fontId="23" fillId="8" borderId="46" xfId="3" applyFont="1" applyFill="1" applyBorder="1" applyAlignment="1">
      <alignment horizontal="center" vertical="center"/>
    </xf>
    <xf numFmtId="0" fontId="0" fillId="0" borderId="79" xfId="0" applyBorder="1" applyAlignment="1">
      <alignment vertical="center" wrapText="1"/>
    </xf>
    <xf numFmtId="0" fontId="0" fillId="0" borderId="0" xfId="0" applyAlignment="1">
      <alignment vertical="center" wrapText="1"/>
    </xf>
    <xf numFmtId="0" fontId="0" fillId="0" borderId="80" xfId="0" applyBorder="1" applyAlignment="1">
      <alignment vertical="center" wrapText="1"/>
    </xf>
    <xf numFmtId="0" fontId="0" fillId="0" borderId="31" xfId="0" applyBorder="1" applyAlignment="1">
      <alignment vertical="center" wrapText="1"/>
    </xf>
    <xf numFmtId="0" fontId="0" fillId="0" borderId="29" xfId="0" applyBorder="1" applyAlignment="1">
      <alignment vertical="center" wrapText="1"/>
    </xf>
    <xf numFmtId="0" fontId="0" fillId="0" borderId="32" xfId="0" applyBorder="1" applyAlignment="1">
      <alignment vertical="center" wrapText="1"/>
    </xf>
    <xf numFmtId="0" fontId="27" fillId="0" borderId="45" xfId="3" applyFont="1" applyBorder="1" applyAlignment="1">
      <alignment vertical="center" wrapText="1" shrinkToFit="1"/>
    </xf>
    <xf numFmtId="0" fontId="27" fillId="0" borderId="34" xfId="3" applyFont="1" applyBorder="1" applyAlignment="1">
      <alignment vertical="center" wrapText="1" shrinkToFit="1"/>
    </xf>
    <xf numFmtId="0" fontId="27" fillId="0" borderId="28" xfId="3" applyFont="1" applyBorder="1" applyAlignment="1">
      <alignment vertical="center" wrapText="1" shrinkToFit="1"/>
    </xf>
    <xf numFmtId="0" fontId="27" fillId="0" borderId="29" xfId="3" applyFont="1" applyBorder="1" applyAlignment="1">
      <alignment vertical="center" wrapText="1" shrinkToFit="1"/>
    </xf>
    <xf numFmtId="0" fontId="27" fillId="0" borderId="33" xfId="3" applyFont="1" applyBorder="1" applyAlignment="1">
      <alignment vertical="center" wrapText="1" shrinkToFit="1"/>
    </xf>
    <xf numFmtId="0" fontId="27" fillId="0" borderId="36" xfId="3" applyFont="1" applyBorder="1" applyAlignment="1">
      <alignment vertical="center" wrapText="1" shrinkToFit="1"/>
    </xf>
    <xf numFmtId="0" fontId="27" fillId="0" borderId="31" xfId="3" applyFont="1" applyBorder="1" applyAlignment="1">
      <alignment vertical="center" wrapText="1" shrinkToFit="1"/>
    </xf>
    <xf numFmtId="0" fontId="27" fillId="0" borderId="32" xfId="3" applyFont="1" applyBorder="1" applyAlignment="1">
      <alignment vertical="center" wrapText="1" shrinkToFit="1"/>
    </xf>
    <xf numFmtId="0" fontId="23" fillId="8" borderId="177" xfId="3" applyFont="1" applyFill="1" applyBorder="1" applyAlignment="1">
      <alignment horizontal="center" vertical="center"/>
    </xf>
    <xf numFmtId="0" fontId="23" fillId="8" borderId="170" xfId="3" applyFont="1" applyFill="1" applyBorder="1" applyAlignment="1">
      <alignment horizontal="center" vertical="center"/>
    </xf>
    <xf numFmtId="0" fontId="23" fillId="8" borderId="171" xfId="3" applyFont="1" applyFill="1" applyBorder="1" applyAlignment="1">
      <alignment horizontal="center" vertical="center"/>
    </xf>
    <xf numFmtId="0" fontId="23" fillId="8" borderId="187" xfId="3" applyFont="1" applyFill="1" applyBorder="1" applyAlignment="1">
      <alignment horizontal="center" vertical="center"/>
    </xf>
    <xf numFmtId="0" fontId="23" fillId="0" borderId="188" xfId="3" applyFont="1" applyBorder="1" applyAlignment="1">
      <alignment horizontal="center" vertical="center" wrapText="1"/>
    </xf>
    <xf numFmtId="0" fontId="23" fillId="0" borderId="171" xfId="3" applyFont="1" applyBorder="1" applyAlignment="1">
      <alignment horizontal="center" vertical="center" wrapText="1"/>
    </xf>
    <xf numFmtId="0" fontId="23" fillId="0" borderId="187" xfId="3" applyFont="1" applyBorder="1" applyAlignment="1">
      <alignment horizontal="center" vertical="center" wrapText="1"/>
    </xf>
    <xf numFmtId="0" fontId="23" fillId="0" borderId="178" xfId="3" applyFont="1" applyBorder="1" applyAlignment="1">
      <alignment horizontal="center" vertical="center" wrapText="1"/>
    </xf>
    <xf numFmtId="0" fontId="23" fillId="0" borderId="172" xfId="3" applyFont="1" applyBorder="1" applyAlignment="1">
      <alignment horizontal="center" vertical="center" wrapText="1"/>
    </xf>
    <xf numFmtId="0" fontId="23" fillId="8" borderId="175" xfId="3" applyFont="1" applyFill="1" applyBorder="1" applyAlignment="1">
      <alignment horizontal="center" vertical="center"/>
    </xf>
    <xf numFmtId="0" fontId="23" fillId="0" borderId="79" xfId="3" applyFont="1" applyBorder="1" applyAlignment="1">
      <alignment horizontal="center" vertical="center" wrapText="1"/>
    </xf>
    <xf numFmtId="0" fontId="23" fillId="0" borderId="0" xfId="3" applyFont="1" applyAlignment="1">
      <alignment horizontal="center" vertical="center" wrapText="1"/>
    </xf>
    <xf numFmtId="0" fontId="23" fillId="0" borderId="180" xfId="3" applyFont="1" applyBorder="1" applyAlignment="1">
      <alignment horizontal="center" vertical="center" wrapText="1"/>
    </xf>
    <xf numFmtId="0" fontId="23" fillId="0" borderId="176" xfId="3" applyFont="1" applyBorder="1" applyAlignment="1">
      <alignment horizontal="center" vertical="center" wrapText="1"/>
    </xf>
    <xf numFmtId="0" fontId="23" fillId="8" borderId="167" xfId="3" applyFont="1" applyFill="1" applyBorder="1" applyAlignment="1">
      <alignment horizontal="center" vertical="center"/>
    </xf>
    <xf numFmtId="0" fontId="23" fillId="8" borderId="168" xfId="3" applyFont="1" applyFill="1" applyBorder="1" applyAlignment="1">
      <alignment horizontal="center" vertical="center"/>
    </xf>
    <xf numFmtId="0" fontId="23" fillId="8" borderId="173" xfId="3" applyFont="1" applyFill="1" applyBorder="1" applyAlignment="1">
      <alignment horizontal="center" vertical="center"/>
    </xf>
    <xf numFmtId="0" fontId="23" fillId="0" borderId="174" xfId="3" applyFont="1" applyBorder="1" applyAlignment="1">
      <alignment horizontal="center" vertical="center" wrapText="1"/>
    </xf>
    <xf numFmtId="0" fontId="23" fillId="0" borderId="168" xfId="3" applyFont="1" applyBorder="1" applyAlignment="1">
      <alignment horizontal="center" vertical="center" wrapText="1"/>
    </xf>
    <xf numFmtId="0" fontId="23" fillId="0" borderId="173" xfId="3" applyFont="1" applyBorder="1" applyAlignment="1">
      <alignment horizontal="center" vertical="center" wrapText="1"/>
    </xf>
    <xf numFmtId="0" fontId="23" fillId="0" borderId="169" xfId="3" applyFont="1" applyBorder="1" applyAlignment="1">
      <alignment horizontal="center" vertical="center" wrapText="1"/>
    </xf>
    <xf numFmtId="0" fontId="23" fillId="8" borderId="181" xfId="3" applyFont="1" applyFill="1" applyBorder="1" applyAlignment="1">
      <alignment horizontal="center" vertical="center"/>
    </xf>
    <xf numFmtId="0" fontId="23" fillId="0" borderId="10" xfId="3" applyFont="1" applyBorder="1" applyAlignment="1">
      <alignment vertical="center"/>
    </xf>
    <xf numFmtId="0" fontId="23" fillId="0" borderId="11" xfId="3" applyFont="1" applyBorder="1" applyAlignment="1">
      <alignment vertical="center"/>
    </xf>
    <xf numFmtId="0" fontId="23" fillId="0" borderId="29" xfId="3" applyFont="1" applyBorder="1" applyAlignment="1">
      <alignment vertical="center"/>
    </xf>
    <xf numFmtId="0" fontId="23" fillId="0" borderId="32" xfId="3" applyFont="1" applyBorder="1" applyAlignment="1">
      <alignment vertical="center"/>
    </xf>
    <xf numFmtId="0" fontId="23" fillId="8" borderId="177" xfId="3" applyFont="1" applyFill="1" applyBorder="1" applyAlignment="1">
      <alignment horizontal="center" vertical="center" wrapText="1"/>
    </xf>
    <xf numFmtId="0" fontId="23" fillId="8" borderId="35" xfId="3" applyFont="1" applyFill="1" applyBorder="1" applyAlignment="1">
      <alignment horizontal="center" vertical="center" wrapText="1"/>
    </xf>
    <xf numFmtId="0" fontId="23" fillId="8" borderId="179" xfId="3" applyFont="1" applyFill="1" applyBorder="1" applyAlignment="1">
      <alignment horizontal="center" vertical="center" wrapText="1"/>
    </xf>
    <xf numFmtId="0" fontId="23" fillId="8" borderId="47" xfId="3" applyFont="1" applyFill="1" applyBorder="1" applyAlignment="1">
      <alignment horizontal="center" vertical="center" wrapText="1"/>
    </xf>
    <xf numFmtId="0" fontId="23" fillId="0" borderId="165" xfId="3" applyFont="1" applyBorder="1" applyAlignment="1">
      <alignment horizontal="center" vertical="center" wrapText="1"/>
    </xf>
    <xf numFmtId="0" fontId="23" fillId="0" borderId="186" xfId="3" applyFont="1" applyBorder="1" applyAlignment="1">
      <alignment horizontal="center" vertical="center" wrapText="1"/>
    </xf>
    <xf numFmtId="0" fontId="23" fillId="0" borderId="182" xfId="3" applyFont="1" applyBorder="1" applyAlignment="1">
      <alignment horizontal="center" vertical="center"/>
    </xf>
    <xf numFmtId="0" fontId="23" fillId="0" borderId="183" xfId="3" applyFont="1" applyBorder="1" applyAlignment="1">
      <alignment horizontal="center" vertical="center"/>
    </xf>
    <xf numFmtId="0" fontId="23" fillId="0" borderId="184" xfId="3" applyFont="1" applyBorder="1" applyAlignment="1">
      <alignment horizontal="center" vertical="center"/>
    </xf>
    <xf numFmtId="0" fontId="23" fillId="8" borderId="174" xfId="3" applyFont="1" applyFill="1" applyBorder="1" applyAlignment="1">
      <alignment horizontal="center" vertical="center"/>
    </xf>
    <xf numFmtId="0" fontId="23" fillId="8" borderId="179" xfId="3" applyFont="1" applyFill="1" applyBorder="1" applyAlignment="1">
      <alignment horizontal="center" vertical="center"/>
    </xf>
    <xf numFmtId="0" fontId="23" fillId="0" borderId="67" xfId="3" applyFont="1" applyBorder="1" applyAlignment="1">
      <alignment horizontal="center" vertical="center" wrapText="1"/>
    </xf>
    <xf numFmtId="0" fontId="23" fillId="0" borderId="68" xfId="3" applyFont="1" applyBorder="1" applyAlignment="1">
      <alignment horizontal="center" vertical="center" wrapText="1"/>
    </xf>
    <xf numFmtId="0" fontId="23" fillId="0" borderId="95" xfId="3" applyFont="1" applyBorder="1" applyAlignment="1">
      <alignment horizontal="center" vertical="center" wrapText="1"/>
    </xf>
    <xf numFmtId="0" fontId="23" fillId="0" borderId="185" xfId="3" applyFont="1" applyBorder="1" applyAlignment="1">
      <alignment horizontal="center" vertical="center" wrapText="1"/>
    </xf>
    <xf numFmtId="0" fontId="23" fillId="0" borderId="183" xfId="3" applyFont="1" applyBorder="1" applyAlignment="1">
      <alignment horizontal="center" vertical="center" wrapText="1"/>
    </xf>
    <xf numFmtId="0" fontId="23" fillId="0" borderId="184" xfId="3" applyFont="1" applyBorder="1" applyAlignment="1">
      <alignment horizontal="center" vertical="center" wrapText="1"/>
    </xf>
    <xf numFmtId="0" fontId="23" fillId="0" borderId="26" xfId="3" applyFont="1" applyBorder="1" applyAlignment="1">
      <alignment vertical="center" wrapText="1"/>
    </xf>
    <xf numFmtId="0" fontId="23" fillId="0" borderId="33" xfId="3" applyFont="1" applyBorder="1" applyAlignment="1">
      <alignment horizontal="left" vertical="center" wrapText="1"/>
    </xf>
    <xf numFmtId="0" fontId="23" fillId="0" borderId="34" xfId="3" applyFont="1" applyBorder="1" applyAlignment="1">
      <alignment horizontal="left" vertical="center" wrapText="1"/>
    </xf>
    <xf numFmtId="0" fontId="0" fillId="0" borderId="34" xfId="0" applyBorder="1" applyAlignment="1">
      <alignment vertical="center" wrapText="1"/>
    </xf>
    <xf numFmtId="0" fontId="0" fillId="0" borderId="36" xfId="0" applyBorder="1" applyAlignment="1">
      <alignment vertical="center" wrapText="1"/>
    </xf>
    <xf numFmtId="0" fontId="23" fillId="0" borderId="31" xfId="3" applyFont="1" applyBorder="1" applyAlignment="1">
      <alignment horizontal="left" vertical="center" wrapText="1"/>
    </xf>
    <xf numFmtId="0" fontId="23" fillId="0" borderId="29" xfId="3" applyFont="1" applyBorder="1" applyAlignment="1">
      <alignment horizontal="left" vertical="center" wrapText="1"/>
    </xf>
    <xf numFmtId="0" fontId="23" fillId="8" borderId="169" xfId="3" applyFont="1" applyFill="1" applyBorder="1" applyAlignment="1">
      <alignment horizontal="center" vertical="center"/>
    </xf>
    <xf numFmtId="0" fontId="23" fillId="8" borderId="176" xfId="3" applyFont="1" applyFill="1" applyBorder="1" applyAlignment="1">
      <alignment horizontal="center" vertical="center"/>
    </xf>
    <xf numFmtId="0" fontId="23" fillId="0" borderId="67" xfId="3" applyFont="1" applyBorder="1" applyAlignment="1">
      <alignment horizontal="left" vertical="center"/>
    </xf>
    <xf numFmtId="0" fontId="23" fillId="0" borderId="68" xfId="3" applyFont="1" applyBorder="1" applyAlignment="1">
      <alignment horizontal="left" vertical="center"/>
    </xf>
    <xf numFmtId="0" fontId="23" fillId="0" borderId="69" xfId="3" applyFont="1" applyBorder="1" applyAlignment="1">
      <alignment horizontal="left" vertical="center"/>
    </xf>
    <xf numFmtId="0" fontId="49" fillId="0" borderId="33" xfId="3" applyFont="1" applyBorder="1" applyAlignment="1">
      <alignment horizontal="center" vertical="center" wrapText="1"/>
    </xf>
    <xf numFmtId="0" fontId="49" fillId="0" borderId="35" xfId="3" applyFont="1" applyBorder="1" applyAlignment="1">
      <alignment horizontal="center" vertical="center" wrapText="1"/>
    </xf>
    <xf numFmtId="0" fontId="49" fillId="0" borderId="31" xfId="3" applyFont="1" applyBorder="1" applyAlignment="1">
      <alignment horizontal="center" vertical="center" wrapText="1"/>
    </xf>
    <xf numFmtId="0" fontId="49" fillId="0" borderId="30" xfId="3" applyFont="1" applyBorder="1" applyAlignment="1">
      <alignment horizontal="center" vertical="center" wrapText="1"/>
    </xf>
    <xf numFmtId="178" fontId="49" fillId="8" borderId="5" xfId="3" applyNumberFormat="1" applyFont="1" applyFill="1" applyBorder="1" applyAlignment="1">
      <alignment horizontal="center" vertical="center" wrapText="1"/>
    </xf>
    <xf numFmtId="178" fontId="49" fillId="8" borderId="17" xfId="3" applyNumberFormat="1" applyFont="1" applyFill="1" applyBorder="1" applyAlignment="1">
      <alignment horizontal="center" vertical="center" wrapText="1"/>
    </xf>
    <xf numFmtId="0" fontId="49" fillId="0" borderId="5" xfId="3" applyFont="1" applyBorder="1" applyAlignment="1">
      <alignment horizontal="center" vertical="center" wrapText="1"/>
    </xf>
    <xf numFmtId="0" fontId="49" fillId="0" borderId="17" xfId="3" applyFont="1" applyBorder="1" applyAlignment="1">
      <alignment horizontal="center" vertical="center" wrapText="1"/>
    </xf>
    <xf numFmtId="0" fontId="26" fillId="6" borderId="0" xfId="3" applyFont="1" applyFill="1" applyAlignment="1">
      <alignment horizontal="center" vertical="center"/>
    </xf>
    <xf numFmtId="0" fontId="57" fillId="0" borderId="0" xfId="10" applyFont="1" applyFill="1" applyBorder="1" applyAlignment="1">
      <alignment horizontal="center" vertical="center"/>
    </xf>
    <xf numFmtId="0" fontId="24" fillId="8" borderId="9" xfId="3" applyFont="1" applyFill="1" applyBorder="1" applyAlignment="1">
      <alignment horizontal="center" vertical="center" shrinkToFit="1"/>
    </xf>
    <xf numFmtId="0" fontId="24" fillId="8" borderId="10" xfId="3" applyFont="1" applyFill="1" applyBorder="1" applyAlignment="1">
      <alignment horizontal="center" vertical="center" shrinkToFit="1"/>
    </xf>
    <xf numFmtId="0" fontId="24" fillId="8" borderId="11" xfId="3" applyFont="1" applyFill="1" applyBorder="1" applyAlignment="1">
      <alignment horizontal="center" vertical="center" shrinkToFit="1"/>
    </xf>
    <xf numFmtId="0" fontId="24" fillId="8" borderId="14" xfId="3" applyFont="1" applyFill="1" applyBorder="1" applyAlignment="1">
      <alignment horizontal="center" vertical="center" shrinkToFit="1"/>
    </xf>
    <xf numFmtId="0" fontId="24" fillId="8" borderId="15" xfId="3" applyFont="1" applyFill="1" applyBorder="1" applyAlignment="1">
      <alignment horizontal="center" vertical="center" shrinkToFit="1"/>
    </xf>
    <xf numFmtId="0" fontId="24" fillId="8" borderId="16" xfId="3" applyFont="1" applyFill="1" applyBorder="1" applyAlignment="1">
      <alignment horizontal="center" vertical="center" shrinkToFit="1"/>
    </xf>
    <xf numFmtId="0" fontId="23" fillId="6" borderId="100" xfId="3" applyFont="1" applyFill="1" applyBorder="1" applyAlignment="1">
      <alignment horizontal="center" vertical="center"/>
    </xf>
    <xf numFmtId="0" fontId="23" fillId="6" borderId="148" xfId="3" applyFont="1" applyFill="1" applyBorder="1" applyAlignment="1">
      <alignment horizontal="center" vertical="center"/>
    </xf>
    <xf numFmtId="0" fontId="23" fillId="6" borderId="101" xfId="3" applyFont="1" applyFill="1" applyBorder="1" applyAlignment="1">
      <alignment horizontal="center" vertical="center"/>
    </xf>
    <xf numFmtId="0" fontId="23" fillId="6" borderId="126" xfId="3" applyFont="1" applyFill="1" applyBorder="1" applyAlignment="1">
      <alignment horizontal="center" vertical="center"/>
    </xf>
    <xf numFmtId="0" fontId="23" fillId="6" borderId="133" xfId="3" applyFont="1" applyFill="1" applyBorder="1" applyAlignment="1">
      <alignment horizontal="center" vertical="center"/>
    </xf>
    <xf numFmtId="0" fontId="23" fillId="6" borderId="43" xfId="3" applyFont="1" applyFill="1" applyBorder="1" applyAlignment="1">
      <alignment horizontal="center" vertical="center"/>
    </xf>
    <xf numFmtId="0" fontId="23" fillId="6" borderId="139" xfId="3" applyFont="1" applyFill="1" applyBorder="1" applyAlignment="1">
      <alignment horizontal="center" vertical="center"/>
    </xf>
    <xf numFmtId="0" fontId="23" fillId="6" borderId="40" xfId="3" applyFont="1" applyFill="1" applyBorder="1" applyAlignment="1">
      <alignment horizontal="center" vertical="center"/>
    </xf>
    <xf numFmtId="0" fontId="24" fillId="8" borderId="33" xfId="3" applyFont="1" applyFill="1" applyBorder="1" applyAlignment="1">
      <alignment horizontal="center" vertical="center" shrinkToFit="1"/>
    </xf>
    <xf numFmtId="0" fontId="24" fillId="8" borderId="35" xfId="3" applyFont="1" applyFill="1" applyBorder="1" applyAlignment="1">
      <alignment horizontal="center" vertical="center" shrinkToFit="1"/>
    </xf>
    <xf numFmtId="0" fontId="24" fillId="8" borderId="31" xfId="3" applyFont="1" applyFill="1" applyBorder="1" applyAlignment="1">
      <alignment horizontal="center" vertical="center" shrinkToFit="1"/>
    </xf>
    <xf numFmtId="0" fontId="24" fillId="8" borderId="30" xfId="3" applyFont="1" applyFill="1" applyBorder="1" applyAlignment="1">
      <alignment horizontal="center" vertical="center" shrinkToFit="1"/>
    </xf>
    <xf numFmtId="0" fontId="23" fillId="0" borderId="38" xfId="3" applyFont="1" applyBorder="1" applyAlignment="1">
      <alignment horizontal="center" vertical="center" wrapText="1"/>
    </xf>
    <xf numFmtId="0" fontId="23" fillId="0" borderId="16" xfId="3" applyFont="1" applyBorder="1" applyAlignment="1">
      <alignment horizontal="center" vertical="center" wrapText="1"/>
    </xf>
    <xf numFmtId="0" fontId="23" fillId="8" borderId="66" xfId="3" applyFont="1" applyFill="1" applyBorder="1" applyAlignment="1">
      <alignment horizontal="center" vertical="center"/>
    </xf>
    <xf numFmtId="0" fontId="23" fillId="8" borderId="63" xfId="3" applyFont="1" applyFill="1" applyBorder="1" applyAlignment="1">
      <alignment horizontal="center" vertical="center"/>
    </xf>
    <xf numFmtId="0" fontId="23" fillId="8" borderId="65" xfId="3" applyFont="1" applyFill="1" applyBorder="1" applyAlignment="1">
      <alignment horizontal="center" vertical="center"/>
    </xf>
    <xf numFmtId="0" fontId="23" fillId="0" borderId="62" xfId="3" applyFont="1" applyBorder="1" applyAlignment="1">
      <alignment horizontal="center" vertical="top"/>
    </xf>
    <xf numFmtId="0" fontId="23" fillId="0" borderId="63" xfId="3" applyFont="1" applyBorder="1" applyAlignment="1">
      <alignment horizontal="center" vertical="top"/>
    </xf>
    <xf numFmtId="0" fontId="23" fillId="0" borderId="65" xfId="3" applyFont="1" applyBorder="1" applyAlignment="1">
      <alignment horizontal="center" vertical="top"/>
    </xf>
    <xf numFmtId="0" fontId="23" fillId="0" borderId="64" xfId="3" applyFont="1" applyBorder="1" applyAlignment="1">
      <alignment horizontal="center" vertical="top"/>
    </xf>
    <xf numFmtId="0" fontId="23" fillId="6" borderId="0" xfId="3" applyFont="1" applyFill="1" applyAlignment="1">
      <alignment horizontal="center" vertical="center" wrapText="1"/>
    </xf>
    <xf numFmtId="0" fontId="23" fillId="8" borderId="21" xfId="3" applyFont="1" applyFill="1" applyBorder="1" applyAlignment="1">
      <alignment horizontal="center" vertical="center"/>
    </xf>
    <xf numFmtId="0" fontId="23" fillId="0" borderId="36" xfId="3" applyFont="1" applyBorder="1" applyAlignment="1">
      <alignment horizontal="left" vertical="center" wrapText="1"/>
    </xf>
    <xf numFmtId="0" fontId="23" fillId="0" borderId="32" xfId="3" applyFont="1" applyBorder="1" applyAlignment="1">
      <alignment horizontal="left" vertical="center" wrapText="1"/>
    </xf>
    <xf numFmtId="0" fontId="23" fillId="8" borderId="23" xfId="3" applyFont="1" applyFill="1" applyBorder="1" applyAlignment="1">
      <alignment horizontal="center" vertical="center"/>
    </xf>
    <xf numFmtId="0" fontId="23" fillId="0" borderId="22" xfId="3" applyFont="1" applyBorder="1" applyAlignment="1">
      <alignment vertical="center" wrapText="1"/>
    </xf>
    <xf numFmtId="0" fontId="23" fillId="0" borderId="24" xfId="3" applyFont="1" applyBorder="1" applyAlignment="1">
      <alignment vertical="center" wrapText="1"/>
    </xf>
    <xf numFmtId="0" fontId="23" fillId="0" borderId="25" xfId="3" applyFont="1" applyBorder="1" applyAlignment="1">
      <alignment vertical="center" wrapText="1"/>
    </xf>
    <xf numFmtId="0" fontId="23" fillId="8" borderId="21" xfId="3" applyFont="1" applyFill="1" applyBorder="1" applyAlignment="1">
      <alignment horizontal="center" vertical="center" wrapText="1"/>
    </xf>
    <xf numFmtId="0" fontId="23" fillId="8" borderId="4" xfId="3" applyFont="1" applyFill="1" applyBorder="1" applyAlignment="1">
      <alignment horizontal="center" vertical="center" wrapText="1"/>
    </xf>
    <xf numFmtId="0" fontId="23" fillId="8" borderId="95" xfId="3" applyFont="1" applyFill="1" applyBorder="1" applyAlignment="1">
      <alignment horizontal="center" vertical="center"/>
    </xf>
    <xf numFmtId="0" fontId="23" fillId="8" borderId="30" xfId="3" applyFont="1" applyFill="1" applyBorder="1" applyAlignment="1">
      <alignment horizontal="center" vertical="center" wrapText="1"/>
    </xf>
    <xf numFmtId="0" fontId="0" fillId="0" borderId="34" xfId="0" applyBorder="1" applyAlignment="1">
      <alignment vertical="center"/>
    </xf>
    <xf numFmtId="0" fontId="0" fillId="0" borderId="36" xfId="0" applyBorder="1" applyAlignment="1">
      <alignment vertical="center"/>
    </xf>
    <xf numFmtId="0" fontId="0" fillId="0" borderId="29" xfId="0" applyBorder="1" applyAlignment="1">
      <alignment vertical="center"/>
    </xf>
    <xf numFmtId="0" fontId="0" fillId="0" borderId="32" xfId="0" applyBorder="1" applyAlignment="1">
      <alignment vertical="center"/>
    </xf>
    <xf numFmtId="0" fontId="27" fillId="8" borderId="21" xfId="3" applyFont="1" applyFill="1" applyBorder="1" applyAlignment="1">
      <alignment horizontal="center" vertical="center" shrinkToFit="1"/>
    </xf>
    <xf numFmtId="0" fontId="27" fillId="8" borderId="4" xfId="3" applyFont="1" applyFill="1" applyBorder="1" applyAlignment="1">
      <alignment horizontal="center" vertical="center" shrinkToFit="1"/>
    </xf>
    <xf numFmtId="176" fontId="55" fillId="0" borderId="4" xfId="3" applyNumberFormat="1" applyFont="1" applyBorder="1" applyAlignment="1">
      <alignment horizontal="center" vertical="center"/>
    </xf>
    <xf numFmtId="178" fontId="49" fillId="8" borderId="4" xfId="3" applyNumberFormat="1" applyFont="1" applyFill="1" applyBorder="1" applyAlignment="1">
      <alignment horizontal="center" vertical="center" wrapText="1"/>
    </xf>
    <xf numFmtId="176" fontId="56" fillId="0" borderId="4" xfId="0" applyNumberFormat="1" applyFont="1" applyBorder="1" applyAlignment="1">
      <alignment horizontal="center" vertical="center"/>
    </xf>
    <xf numFmtId="0" fontId="49" fillId="8" borderId="68" xfId="3" applyFont="1" applyFill="1" applyBorder="1" applyAlignment="1">
      <alignment horizontal="center" vertical="center"/>
    </xf>
    <xf numFmtId="0" fontId="49" fillId="8" borderId="69" xfId="3" applyFont="1" applyFill="1" applyBorder="1" applyAlignment="1">
      <alignment horizontal="center" vertical="center"/>
    </xf>
    <xf numFmtId="0" fontId="23" fillId="8" borderId="18" xfId="3" applyFont="1" applyFill="1" applyBorder="1" applyAlignment="1">
      <alignment horizontal="center" vertical="center"/>
    </xf>
    <xf numFmtId="0" fontId="23" fillId="8" borderId="19" xfId="3" applyFont="1" applyFill="1" applyBorder="1" applyAlignment="1">
      <alignment horizontal="center" vertical="center"/>
    </xf>
    <xf numFmtId="0" fontId="23" fillId="0" borderId="19" xfId="3" applyFont="1" applyBorder="1" applyAlignment="1">
      <alignment vertical="center" wrapText="1"/>
    </xf>
    <xf numFmtId="0" fontId="23" fillId="0" borderId="20" xfId="3" applyFont="1" applyBorder="1" applyAlignment="1">
      <alignment vertical="center" wrapText="1"/>
    </xf>
    <xf numFmtId="0" fontId="27" fillId="8" borderId="21" xfId="3" applyFont="1" applyFill="1" applyBorder="1" applyAlignment="1">
      <alignment horizontal="center" vertical="center"/>
    </xf>
    <xf numFmtId="0" fontId="27" fillId="8" borderId="4" xfId="3" applyFont="1" applyFill="1" applyBorder="1" applyAlignment="1">
      <alignment horizontal="center" vertical="center"/>
    </xf>
    <xf numFmtId="0" fontId="23" fillId="0" borderId="4" xfId="3" applyFont="1" applyBorder="1" applyAlignment="1">
      <alignment horizontal="center" vertical="center"/>
    </xf>
    <xf numFmtId="0" fontId="23" fillId="0" borderId="33" xfId="3" applyFont="1" applyBorder="1" applyAlignment="1">
      <alignment vertical="center"/>
    </xf>
    <xf numFmtId="0" fontId="23" fillId="0" borderId="34" xfId="3" applyFont="1" applyBorder="1" applyAlignment="1">
      <alignment vertical="center"/>
    </xf>
    <xf numFmtId="0" fontId="23" fillId="0" borderId="36" xfId="3" applyFont="1" applyBorder="1" applyAlignment="1">
      <alignment vertical="center"/>
    </xf>
    <xf numFmtId="0" fontId="23" fillId="0" borderId="31" xfId="3" applyFont="1" applyBorder="1" applyAlignment="1">
      <alignment vertical="center"/>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23" fillId="0" borderId="21" xfId="3" applyFont="1" applyBorder="1" applyAlignment="1">
      <alignment vertical="top" wrapText="1"/>
    </xf>
    <xf numFmtId="0" fontId="23" fillId="0" borderId="4" xfId="3" applyFont="1" applyBorder="1" applyAlignment="1">
      <alignment vertical="top" wrapText="1"/>
    </xf>
    <xf numFmtId="0" fontId="23" fillId="0" borderId="22" xfId="3" applyFont="1" applyBorder="1" applyAlignment="1">
      <alignment vertical="top" wrapText="1"/>
    </xf>
    <xf numFmtId="0" fontId="23" fillId="0" borderId="61" xfId="3" applyFont="1" applyBorder="1" applyAlignment="1">
      <alignment vertical="top" wrapText="1"/>
    </xf>
    <xf numFmtId="0" fontId="23" fillId="0" borderId="5" xfId="3" applyFont="1" applyBorder="1" applyAlignment="1">
      <alignment vertical="top" wrapText="1"/>
    </xf>
    <xf numFmtId="0" fontId="23" fillId="0" borderId="70" xfId="3" applyFont="1" applyBorder="1" applyAlignment="1">
      <alignment vertical="top" wrapText="1"/>
    </xf>
    <xf numFmtId="0" fontId="46" fillId="6" borderId="0" xfId="3" applyFont="1" applyFill="1" applyAlignment="1">
      <alignment vertical="center"/>
    </xf>
    <xf numFmtId="0" fontId="80" fillId="6" borderId="9" xfId="3" applyFont="1" applyFill="1" applyBorder="1" applyAlignment="1">
      <alignment horizontal="center" vertical="center"/>
    </xf>
    <xf numFmtId="0" fontId="80" fillId="6" borderId="10" xfId="3" applyFont="1" applyFill="1" applyBorder="1" applyAlignment="1">
      <alignment horizontal="center" vertical="center"/>
    </xf>
    <xf numFmtId="0" fontId="80" fillId="6" borderId="11" xfId="3" applyFont="1" applyFill="1" applyBorder="1" applyAlignment="1">
      <alignment horizontal="center" vertical="center"/>
    </xf>
    <xf numFmtId="0" fontId="80" fillId="6" borderId="14" xfId="3" applyFont="1" applyFill="1" applyBorder="1" applyAlignment="1">
      <alignment horizontal="center" vertical="center"/>
    </xf>
    <xf numFmtId="0" fontId="80" fillId="6" borderId="15" xfId="3" applyFont="1" applyFill="1" applyBorder="1" applyAlignment="1">
      <alignment horizontal="center" vertical="center"/>
    </xf>
    <xf numFmtId="0" fontId="80" fillId="6" borderId="16" xfId="3" applyFont="1" applyFill="1" applyBorder="1" applyAlignment="1">
      <alignment horizontal="center" vertical="center"/>
    </xf>
    <xf numFmtId="0" fontId="23" fillId="0" borderId="79" xfId="3" applyFont="1" applyBorder="1" applyAlignment="1">
      <alignment horizontal="left" vertical="center" wrapText="1"/>
    </xf>
    <xf numFmtId="0" fontId="23" fillId="0" borderId="0" xfId="3" applyFont="1" applyAlignment="1">
      <alignment horizontal="left" vertical="center" wrapText="1"/>
    </xf>
    <xf numFmtId="0" fontId="23" fillId="0" borderId="80" xfId="3" applyFont="1" applyBorder="1" applyAlignment="1">
      <alignment horizontal="left" vertical="center" wrapText="1"/>
    </xf>
    <xf numFmtId="0" fontId="33" fillId="8" borderId="5" xfId="3" applyFont="1" applyFill="1" applyBorder="1" applyAlignment="1">
      <alignment horizontal="center" vertical="center" shrinkToFit="1"/>
    </xf>
    <xf numFmtId="0" fontId="33" fillId="8" borderId="17" xfId="3" applyFont="1" applyFill="1" applyBorder="1" applyAlignment="1">
      <alignment horizontal="center" vertical="center" shrinkToFit="1"/>
    </xf>
    <xf numFmtId="0" fontId="26" fillId="6" borderId="0" xfId="3" applyFont="1" applyFill="1" applyAlignment="1">
      <alignment horizontal="left" vertical="center"/>
    </xf>
    <xf numFmtId="0" fontId="23" fillId="0" borderId="35" xfId="3" applyFont="1" applyBorder="1" applyAlignment="1">
      <alignment horizontal="left" vertical="center" wrapText="1"/>
    </xf>
    <xf numFmtId="0" fontId="23" fillId="0" borderId="47" xfId="3" applyFont="1" applyBorder="1" applyAlignment="1">
      <alignment horizontal="left" vertical="center" wrapText="1"/>
    </xf>
    <xf numFmtId="0" fontId="23" fillId="0" borderId="30" xfId="3" applyFont="1" applyBorder="1" applyAlignment="1">
      <alignment horizontal="left" vertical="center" wrapText="1"/>
    </xf>
    <xf numFmtId="0" fontId="21" fillId="0" borderId="0" xfId="2" applyFont="1" applyAlignment="1" applyProtection="1">
      <alignment horizontal="center" vertical="center"/>
      <protection locked="0"/>
    </xf>
    <xf numFmtId="49" fontId="40" fillId="0" borderId="0" xfId="3" applyNumberFormat="1" applyFont="1" applyAlignment="1">
      <alignment horizontal="left" vertical="center" wrapText="1"/>
    </xf>
    <xf numFmtId="0" fontId="21" fillId="0" borderId="0" xfId="2" applyFont="1" applyFill="1" applyAlignment="1" applyProtection="1">
      <alignment horizontal="center"/>
      <protection locked="0"/>
    </xf>
    <xf numFmtId="0" fontId="31" fillId="9" borderId="1" xfId="5" applyFont="1" applyFill="1" applyBorder="1" applyAlignment="1">
      <alignment horizontal="center" vertical="center"/>
    </xf>
    <xf numFmtId="0" fontId="31" fillId="9" borderId="2" xfId="5" applyFont="1" applyFill="1" applyBorder="1" applyAlignment="1">
      <alignment horizontal="center" vertical="center"/>
    </xf>
    <xf numFmtId="0" fontId="31" fillId="9" borderId="3" xfId="5" applyFont="1" applyFill="1" applyBorder="1" applyAlignment="1">
      <alignment horizontal="center" vertical="center"/>
    </xf>
    <xf numFmtId="0" fontId="31" fillId="19" borderId="1" xfId="5" applyFont="1" applyFill="1" applyBorder="1" applyAlignment="1">
      <alignment horizontal="center" vertical="center"/>
    </xf>
    <xf numFmtId="0" fontId="31" fillId="19" borderId="2" xfId="5" applyFont="1" applyFill="1" applyBorder="1" applyAlignment="1">
      <alignment horizontal="center" vertical="center"/>
    </xf>
    <xf numFmtId="0" fontId="31" fillId="19" borderId="3" xfId="5" applyFont="1" applyFill="1" applyBorder="1" applyAlignment="1">
      <alignment horizontal="center" vertical="center"/>
    </xf>
    <xf numFmtId="0" fontId="31" fillId="20" borderId="1" xfId="5" applyFont="1" applyFill="1" applyBorder="1" applyAlignment="1">
      <alignment horizontal="center" vertical="center" wrapText="1"/>
    </xf>
    <xf numFmtId="0" fontId="31" fillId="20" borderId="2" xfId="5" applyFont="1" applyFill="1" applyBorder="1" applyAlignment="1">
      <alignment horizontal="center" vertical="center" wrapText="1"/>
    </xf>
    <xf numFmtId="0" fontId="31" fillId="20" borderId="3" xfId="5" applyFont="1" applyFill="1" applyBorder="1" applyAlignment="1">
      <alignment horizontal="center" vertical="center" wrapText="1"/>
    </xf>
    <xf numFmtId="0" fontId="31" fillId="21" borderId="49" xfId="5" applyFont="1" applyFill="1" applyBorder="1" applyAlignment="1">
      <alignment horizontal="center" vertical="center" textRotation="255" shrinkToFit="1"/>
    </xf>
    <xf numFmtId="0" fontId="31" fillId="21" borderId="51" xfId="5" applyFont="1" applyFill="1" applyBorder="1" applyAlignment="1">
      <alignment horizontal="center" vertical="center" textRotation="255" shrinkToFit="1"/>
    </xf>
    <xf numFmtId="0" fontId="31" fillId="21" borderId="57" xfId="5" applyFont="1" applyFill="1" applyBorder="1" applyAlignment="1">
      <alignment horizontal="center" vertical="center" textRotation="255" shrinkToFit="1"/>
    </xf>
    <xf numFmtId="0" fontId="31" fillId="21" borderId="1" xfId="5" applyFont="1" applyFill="1" applyBorder="1" applyAlignment="1">
      <alignment horizontal="center" vertical="center" shrinkToFit="1"/>
    </xf>
    <xf numFmtId="0" fontId="31" fillId="21" borderId="2" xfId="5" applyFont="1" applyFill="1" applyBorder="1" applyAlignment="1">
      <alignment horizontal="center" vertical="center" shrinkToFit="1"/>
    </xf>
    <xf numFmtId="0" fontId="31" fillId="21" borderId="58" xfId="5" applyFont="1" applyFill="1" applyBorder="1" applyAlignment="1">
      <alignment horizontal="center" vertical="center" shrinkToFit="1"/>
    </xf>
    <xf numFmtId="0" fontId="31" fillId="18" borderId="61" xfId="5" applyFont="1" applyFill="1" applyBorder="1" applyAlignment="1">
      <alignment horizontal="center" vertical="center" textRotation="255"/>
    </xf>
    <xf numFmtId="0" fontId="31" fillId="18" borderId="60" xfId="5" applyFont="1" applyFill="1" applyBorder="1" applyAlignment="1">
      <alignment horizontal="center" vertical="center" textRotation="255"/>
    </xf>
    <xf numFmtId="0" fontId="31" fillId="18" borderId="48" xfId="5" applyFont="1" applyFill="1" applyBorder="1" applyAlignment="1">
      <alignment horizontal="center" vertical="center" textRotation="255"/>
    </xf>
    <xf numFmtId="0" fontId="31" fillId="11" borderId="75" xfId="5" applyFont="1" applyFill="1" applyBorder="1" applyAlignment="1">
      <alignment horizontal="center" vertical="center" textRotation="255" wrapText="1"/>
    </xf>
    <xf numFmtId="0" fontId="31" fillId="11" borderId="60" xfId="5" applyFont="1" applyFill="1" applyBorder="1" applyAlignment="1">
      <alignment horizontal="center" vertical="center" textRotation="255" wrapText="1"/>
    </xf>
    <xf numFmtId="0" fontId="31" fillId="11" borderId="48" xfId="5" applyFont="1" applyFill="1" applyBorder="1" applyAlignment="1">
      <alignment horizontal="center" vertical="center" textRotation="255" wrapText="1"/>
    </xf>
    <xf numFmtId="0" fontId="31" fillId="12" borderId="76" xfId="5" applyFont="1" applyFill="1" applyBorder="1" applyAlignment="1">
      <alignment horizontal="center" vertical="center" wrapText="1"/>
    </xf>
    <xf numFmtId="0" fontId="31" fillId="12" borderId="2" xfId="5" applyFont="1" applyFill="1" applyBorder="1" applyAlignment="1">
      <alignment horizontal="center" vertical="center" wrapText="1"/>
    </xf>
    <xf numFmtId="0" fontId="31" fillId="12" borderId="3" xfId="5" applyFont="1" applyFill="1" applyBorder="1" applyAlignment="1">
      <alignment horizontal="center" vertical="center" wrapText="1"/>
    </xf>
    <xf numFmtId="0" fontId="31" fillId="13" borderId="1" xfId="5" applyFont="1" applyFill="1" applyBorder="1" applyAlignment="1">
      <alignment horizontal="center" vertical="center" wrapText="1"/>
    </xf>
    <xf numFmtId="0" fontId="31" fillId="13" borderId="2" xfId="5" applyFont="1" applyFill="1" applyBorder="1" applyAlignment="1">
      <alignment horizontal="center" vertical="center" wrapText="1"/>
    </xf>
    <xf numFmtId="0" fontId="31" fillId="13" borderId="3" xfId="5" applyFont="1" applyFill="1" applyBorder="1" applyAlignment="1">
      <alignment horizontal="center" vertical="center" wrapText="1"/>
    </xf>
    <xf numFmtId="0" fontId="31" fillId="15" borderId="61" xfId="5" applyFont="1" applyFill="1" applyBorder="1" applyAlignment="1">
      <alignment horizontal="center" vertical="center" textRotation="255"/>
    </xf>
    <xf numFmtId="0" fontId="31" fillId="15" borderId="60" xfId="5" applyFont="1" applyFill="1" applyBorder="1" applyAlignment="1">
      <alignment horizontal="center" vertical="center" textRotation="255"/>
    </xf>
    <xf numFmtId="0" fontId="31" fillId="15" borderId="48" xfId="5" applyFont="1" applyFill="1" applyBorder="1" applyAlignment="1">
      <alignment horizontal="center" vertical="center" textRotation="255"/>
    </xf>
    <xf numFmtId="0" fontId="31" fillId="8" borderId="1" xfId="5" applyFont="1" applyFill="1" applyBorder="1" applyAlignment="1">
      <alignment horizontal="center" vertical="center"/>
    </xf>
    <xf numFmtId="0" fontId="31" fillId="8" borderId="2" xfId="5" applyFont="1" applyFill="1" applyBorder="1" applyAlignment="1">
      <alignment horizontal="center" vertical="center"/>
    </xf>
    <xf numFmtId="0" fontId="31" fillId="8" borderId="3" xfId="5" applyFont="1" applyFill="1" applyBorder="1" applyAlignment="1">
      <alignment horizontal="center" vertical="center"/>
    </xf>
    <xf numFmtId="0" fontId="31" fillId="7" borderId="1" xfId="5" applyFont="1" applyFill="1" applyBorder="1" applyAlignment="1">
      <alignment horizontal="center" vertical="center"/>
    </xf>
    <xf numFmtId="0" fontId="31" fillId="7" borderId="2" xfId="5" applyFont="1" applyFill="1" applyBorder="1" applyAlignment="1">
      <alignment horizontal="center" vertical="center"/>
    </xf>
    <xf numFmtId="0" fontId="31" fillId="7" borderId="3" xfId="5" applyFont="1" applyFill="1" applyBorder="1" applyAlignment="1">
      <alignment horizontal="center" vertical="center"/>
    </xf>
    <xf numFmtId="0" fontId="31" fillId="16" borderId="1" xfId="5" applyFont="1" applyFill="1" applyBorder="1" applyAlignment="1">
      <alignment horizontal="center" vertical="center"/>
    </xf>
    <xf numFmtId="0" fontId="31" fillId="16" borderId="2" xfId="5" applyFont="1" applyFill="1" applyBorder="1" applyAlignment="1">
      <alignment horizontal="center" vertical="center"/>
    </xf>
    <xf numFmtId="0" fontId="31" fillId="16" borderId="3" xfId="5" applyFont="1" applyFill="1" applyBorder="1" applyAlignment="1">
      <alignment horizontal="center" vertical="center"/>
    </xf>
    <xf numFmtId="0" fontId="31" fillId="17" borderId="1" xfId="5" applyFont="1" applyFill="1" applyBorder="1" applyAlignment="1">
      <alignment horizontal="center" vertical="center" wrapText="1"/>
    </xf>
    <xf numFmtId="0" fontId="31" fillId="17" borderId="2" xfId="5" applyFont="1" applyFill="1" applyBorder="1" applyAlignment="1">
      <alignment horizontal="center" vertical="center" wrapText="1"/>
    </xf>
    <xf numFmtId="0" fontId="31" fillId="17" borderId="3" xfId="5" applyFont="1" applyFill="1" applyBorder="1" applyAlignment="1">
      <alignment horizontal="center" vertical="center" wrapText="1"/>
    </xf>
  </cellXfs>
  <cellStyles count="11">
    <cellStyle name="ハイパーリンク" xfId="2" builtinId="8"/>
    <cellStyle name="ハイパーリンク 2" xfId="10" xr:uid="{00000000-0005-0000-0000-000001000000}"/>
    <cellStyle name="標準" xfId="0" builtinId="0"/>
    <cellStyle name="標準 2" xfId="3" xr:uid="{00000000-0005-0000-0000-000003000000}"/>
    <cellStyle name="標準 2 2" xfId="5" xr:uid="{00000000-0005-0000-0000-000004000000}"/>
    <cellStyle name="標準 3" xfId="1" xr:uid="{00000000-0005-0000-0000-000005000000}"/>
    <cellStyle name="標準 3 2" xfId="9" xr:uid="{00000000-0005-0000-0000-000006000000}"/>
    <cellStyle name="標準 3 3" xfId="6" xr:uid="{00000000-0005-0000-0000-000007000000}"/>
    <cellStyle name="標準 4" xfId="4" xr:uid="{00000000-0005-0000-0000-000008000000}"/>
    <cellStyle name="標準 4 2" xfId="8" xr:uid="{00000000-0005-0000-0000-000009000000}"/>
    <cellStyle name="標準 4 3" xfId="7" xr:uid="{00000000-0005-0000-0000-00000A000000}"/>
  </cellStyles>
  <dxfs count="188">
    <dxf>
      <fill>
        <patternFill>
          <bgColor indexed="41"/>
        </patternFill>
      </fill>
    </dxf>
    <dxf>
      <fill>
        <patternFill>
          <bgColor indexed="47"/>
        </patternFill>
      </fill>
    </dxf>
    <dxf>
      <fill>
        <patternFill>
          <bgColor indexed="42"/>
        </patternFill>
      </fill>
    </dxf>
    <dxf>
      <fill>
        <patternFill>
          <bgColor indexed="41"/>
        </patternFill>
      </fill>
    </dxf>
    <dxf>
      <fill>
        <patternFill>
          <bgColor indexed="47"/>
        </patternFill>
      </fill>
    </dxf>
    <dxf>
      <fill>
        <patternFill>
          <bgColor indexed="4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theme="5" tint="0.79998168889431442"/>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theme="5" tint="0.39994506668294322"/>
        </patternFill>
      </fill>
    </dxf>
    <dxf>
      <fill>
        <patternFill>
          <bgColor theme="0" tint="-0.499984740745262"/>
        </patternFill>
      </fill>
    </dxf>
    <dxf>
      <fill>
        <patternFill>
          <bgColor rgb="FFFFFF00"/>
        </patternFill>
      </fill>
    </dxf>
    <dxf>
      <fill>
        <patternFill>
          <bgColor theme="5" tint="0.39994506668294322"/>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5" tint="0.3999450666829432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5" tint="0.39994506668294322"/>
        </patternFill>
      </fill>
    </dxf>
    <dxf>
      <fill>
        <patternFill>
          <bgColor theme="0" tint="-0.499984740745262"/>
        </patternFill>
      </fill>
    </dxf>
    <dxf>
      <fill>
        <patternFill>
          <bgColor rgb="FFFFFF00"/>
        </patternFill>
      </fill>
    </dxf>
    <dxf>
      <fill>
        <patternFill>
          <bgColor theme="0" tint="-0.499984740745262"/>
        </patternFill>
      </fill>
    </dxf>
    <dxf>
      <fill>
        <patternFill>
          <bgColor theme="5" tint="0.39994506668294322"/>
        </patternFill>
      </fill>
    </dxf>
    <dxf>
      <fill>
        <patternFill>
          <bgColor theme="0" tint="-0.499984740745262"/>
        </patternFill>
      </fill>
    </dxf>
    <dxf>
      <fill>
        <patternFill>
          <bgColor rgb="FFFFFF00"/>
        </patternFill>
      </fill>
    </dxf>
    <dxf>
      <fill>
        <patternFill>
          <bgColor theme="5" tint="0.39994506668294322"/>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theme="5" tint="0.3999450666829432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theme="5" tint="0.3999450666829432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4" tint="0.79998168889431442"/>
        </patternFill>
      </fill>
    </dxf>
    <dxf>
      <fill>
        <patternFill>
          <bgColor theme="0" tint="-0.499984740745262"/>
        </patternFill>
      </fill>
    </dxf>
    <dxf>
      <fill>
        <patternFill>
          <bgColor rgb="FFFFFF00"/>
        </patternFill>
      </fill>
    </dxf>
    <dxf>
      <fill>
        <patternFill>
          <bgColor theme="0" tint="-0.49998474074526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4B184"/>
      <color rgb="FFF09252"/>
      <color rgb="FFFDA067"/>
      <color rgb="FFF6BC94"/>
      <color rgb="FFFF5757"/>
      <color rgb="FFFF8B8B"/>
      <color rgb="FFFCF2C8"/>
      <color rgb="FFFF9797"/>
      <color rgb="FFFFFFCC"/>
      <color rgb="FFFFE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4729271</xdr:colOff>
      <xdr:row>10</xdr:row>
      <xdr:rowOff>487323</xdr:rowOff>
    </xdr:from>
    <xdr:to>
      <xdr:col>10</xdr:col>
      <xdr:colOff>5814679</xdr:colOff>
      <xdr:row>10</xdr:row>
      <xdr:rowOff>874969</xdr:rowOff>
    </xdr:to>
    <xdr:sp macro="" textlink="">
      <xdr:nvSpPr>
        <xdr:cNvPr id="16" name="右矢印 15">
          <a:extLst>
            <a:ext uri="{FF2B5EF4-FFF2-40B4-BE49-F238E27FC236}">
              <a16:creationId xmlns:a16="http://schemas.microsoft.com/office/drawing/2014/main" id="{00000000-0008-0000-0000-000010000000}"/>
            </a:ext>
          </a:extLst>
        </xdr:cNvPr>
        <xdr:cNvSpPr/>
      </xdr:nvSpPr>
      <xdr:spPr>
        <a:xfrm>
          <a:off x="9270259" y="3987207"/>
          <a:ext cx="1085408" cy="387646"/>
        </a:xfrm>
        <a:prstGeom prst="rightArrow">
          <a:avLst/>
        </a:prstGeom>
        <a:solidFill>
          <a:srgbClr val="FF5757"/>
        </a:solidFill>
        <a:ln>
          <a:solidFill>
            <a:srgbClr val="FF575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15</xdr:col>
      <xdr:colOff>686686</xdr:colOff>
      <xdr:row>10</xdr:row>
      <xdr:rowOff>11075</xdr:rowOff>
    </xdr:from>
    <xdr:to>
      <xdr:col>15</xdr:col>
      <xdr:colOff>1803060</xdr:colOff>
      <xdr:row>11</xdr:row>
      <xdr:rowOff>27267</xdr:rowOff>
    </xdr:to>
    <xdr:pic>
      <xdr:nvPicPr>
        <xdr:cNvPr id="7" name="図 6">
          <a:extLst>
            <a:ext uri="{FF2B5EF4-FFF2-40B4-BE49-F238E27FC236}">
              <a16:creationId xmlns:a16="http://schemas.microsoft.com/office/drawing/2014/main" id="{8947139C-24AD-4D60-921D-E04888CF5E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35959" y="3510959"/>
          <a:ext cx="1116374" cy="1478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697762</xdr:colOff>
      <xdr:row>10</xdr:row>
      <xdr:rowOff>11075</xdr:rowOff>
    </xdr:from>
    <xdr:to>
      <xdr:col>15</xdr:col>
      <xdr:colOff>1783477</xdr:colOff>
      <xdr:row>10</xdr:row>
      <xdr:rowOff>1459242</xdr:rowOff>
    </xdr:to>
    <xdr:pic>
      <xdr:nvPicPr>
        <xdr:cNvPr id="6" name="図 5" descr="証明写真のイラスト（女性） | かわいいフリー素材集 いらすとや">
          <a:extLst>
            <a:ext uri="{FF2B5EF4-FFF2-40B4-BE49-F238E27FC236}">
              <a16:creationId xmlns:a16="http://schemas.microsoft.com/office/drawing/2014/main" id="{00000000-0008-0000-0000-000005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571" t="4938" r="9139" b="4695"/>
        <a:stretch/>
      </xdr:blipFill>
      <xdr:spPr bwMode="auto">
        <a:xfrm>
          <a:off x="13047035" y="3510959"/>
          <a:ext cx="1085715" cy="1441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17</xdr:col>
      <xdr:colOff>5956</xdr:colOff>
      <xdr:row>3</xdr:row>
      <xdr:rowOff>9102</xdr:rowOff>
    </xdr:from>
    <xdr:ext cx="2260023" cy="291041"/>
    <xdr:sp macro="" textlink="">
      <xdr:nvSpPr>
        <xdr:cNvPr id="2" name="テキスト ボックス 1">
          <a:extLst>
            <a:ext uri="{FF2B5EF4-FFF2-40B4-BE49-F238E27FC236}">
              <a16:creationId xmlns:a16="http://schemas.microsoft.com/office/drawing/2014/main" id="{00000000-0008-0000-0100-000004000000}"/>
            </a:ext>
          </a:extLst>
        </xdr:cNvPr>
        <xdr:cNvSpPr txBox="1"/>
      </xdr:nvSpPr>
      <xdr:spPr>
        <a:xfrm>
          <a:off x="6787756" y="1075902"/>
          <a:ext cx="2260023" cy="2910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1</a:t>
          </a:r>
          <a:r>
            <a:rPr kumimoji="1" lang="ja-JP" altLang="en-US" sz="1400" b="1">
              <a:latin typeface="ＭＳ Ｐゴシック" panose="020B0600070205080204" pitchFamily="50" charset="-128"/>
              <a:ea typeface="ＭＳ Ｐゴシック" panose="020B0600070205080204" pitchFamily="50" charset="-128"/>
            </a:rPr>
            <a:t>　願書</a:t>
          </a:r>
        </a:p>
      </xdr:txBody>
    </xdr:sp>
    <xdr:clientData/>
  </xdr:oneCellAnchor>
  <xdr:oneCellAnchor>
    <xdr:from>
      <xdr:col>16</xdr:col>
      <xdr:colOff>333375</xdr:colOff>
      <xdr:row>93</xdr:row>
      <xdr:rowOff>66675</xdr:rowOff>
    </xdr:from>
    <xdr:ext cx="2260023" cy="325730"/>
    <xdr:sp macro="" textlink="">
      <xdr:nvSpPr>
        <xdr:cNvPr id="3" name="テキスト ボックス 2">
          <a:extLst>
            <a:ext uri="{FF2B5EF4-FFF2-40B4-BE49-F238E27FC236}">
              <a16:creationId xmlns:a16="http://schemas.microsoft.com/office/drawing/2014/main" id="{00000000-0008-0000-0100-000006000000}"/>
            </a:ext>
          </a:extLst>
        </xdr:cNvPr>
        <xdr:cNvSpPr txBox="1"/>
      </xdr:nvSpPr>
      <xdr:spPr>
        <a:xfrm>
          <a:off x="6667500" y="14630400"/>
          <a:ext cx="2260023"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1</a:t>
          </a:r>
          <a:r>
            <a:rPr kumimoji="1" lang="ja-JP" altLang="en-US" sz="1400" b="1">
              <a:latin typeface="ＭＳ Ｐゴシック" panose="020B0600070205080204" pitchFamily="50" charset="-128"/>
              <a:ea typeface="ＭＳ Ｐゴシック" panose="020B0600070205080204" pitchFamily="50" charset="-128"/>
            </a:rPr>
            <a:t>　願書</a:t>
          </a:r>
        </a:p>
      </xdr:txBody>
    </xdr:sp>
    <xdr:clientData/>
  </xdr:oneCellAnchor>
  <xdr:twoCellAnchor>
    <xdr:from>
      <xdr:col>23</xdr:col>
      <xdr:colOff>209550</xdr:colOff>
      <xdr:row>8</xdr:row>
      <xdr:rowOff>36195</xdr:rowOff>
    </xdr:from>
    <xdr:to>
      <xdr:col>38</xdr:col>
      <xdr:colOff>34290</xdr:colOff>
      <xdr:row>24</xdr:row>
      <xdr:rowOff>108857</xdr:rowOff>
    </xdr:to>
    <xdr:sp macro="" textlink="">
      <xdr:nvSpPr>
        <xdr:cNvPr id="4" name="テキスト ボックス 3">
          <a:extLst>
            <a:ext uri="{FF2B5EF4-FFF2-40B4-BE49-F238E27FC236}">
              <a16:creationId xmlns:a16="http://schemas.microsoft.com/office/drawing/2014/main" id="{00000000-0008-0000-0100-000007000000}"/>
            </a:ext>
          </a:extLst>
        </xdr:cNvPr>
        <xdr:cNvSpPr txBox="1"/>
      </xdr:nvSpPr>
      <xdr:spPr>
        <a:xfrm>
          <a:off x="9467850" y="1607820"/>
          <a:ext cx="5253990" cy="2463437"/>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rPr>
            <a:t>入力シートの内容から審査用の願書が作成されます。</a:t>
          </a:r>
          <a:endParaRPr kumimoji="1" lang="en-US" altLang="ja-JP" sz="1400">
            <a:solidFill>
              <a:srgbClr val="FF0000"/>
            </a:solidFill>
          </a:endParaRPr>
        </a:p>
        <a:p>
          <a:pPr algn="l"/>
          <a:r>
            <a:rPr kumimoji="1" lang="ja-JP" altLang="en-US" sz="1400">
              <a:solidFill>
                <a:srgbClr val="FF0000"/>
              </a:solidFill>
            </a:rPr>
            <a:t>このシートは応募者確認用ですので、写真添付や加筆修正等はしないでください。</a:t>
          </a:r>
          <a:endParaRPr kumimoji="1" lang="en-US" altLang="ja-JP" sz="1400">
            <a:solidFill>
              <a:srgbClr val="FF0000"/>
            </a:solidFill>
          </a:endParaRPr>
        </a:p>
        <a:p>
          <a:pPr algn="l"/>
          <a:endParaRPr kumimoji="1" lang="en-US" altLang="ja-JP" sz="1400">
            <a:solidFill>
              <a:srgbClr val="FF0000"/>
            </a:solidFill>
          </a:endParaRPr>
        </a:p>
        <a:p>
          <a:pPr algn="l"/>
          <a:r>
            <a:rPr kumimoji="1" lang="en-US" altLang="ja-JP" sz="1400">
              <a:solidFill>
                <a:srgbClr val="FF0000"/>
              </a:solidFill>
            </a:rPr>
            <a:t>※</a:t>
          </a:r>
          <a:r>
            <a:rPr kumimoji="1" lang="ja-JP" altLang="en-US" sz="1400">
              <a:solidFill>
                <a:srgbClr val="FF0000"/>
              </a:solidFill>
            </a:rPr>
            <a:t>入力シートに添付された顔写真を受付センターで</a:t>
          </a:r>
          <a:r>
            <a:rPr kumimoji="1" lang="ja-JP" altLang="en-US" sz="1400">
              <a:solidFill>
                <a:srgbClr val="FF0000"/>
              </a:solidFill>
              <a:effectLst/>
              <a:latin typeface="+mn-lt"/>
              <a:ea typeface="+mn-ea"/>
              <a:cs typeface="+mn-cs"/>
            </a:rPr>
            <a:t>挿入します</a:t>
          </a:r>
          <a:r>
            <a:rPr kumimoji="1" lang="ja-JP" altLang="en-US" sz="1400">
              <a:solidFill>
                <a:srgbClr val="FF0000"/>
              </a:solidFill>
            </a:rPr>
            <a:t>。</a:t>
          </a:r>
          <a:endParaRPr kumimoji="1" lang="en-US" altLang="ja-JP" sz="1400">
            <a:solidFill>
              <a:srgbClr val="FF0000"/>
            </a:solidFill>
          </a:endParaRPr>
        </a:p>
        <a:p>
          <a:pPr algn="l"/>
          <a:r>
            <a:rPr kumimoji="1" lang="ja-JP" altLang="en-US" sz="1400">
              <a:solidFill>
                <a:srgbClr val="FF0000"/>
              </a:solidFill>
            </a:rPr>
            <a:t>このシートには挿入しないでください。</a:t>
          </a:r>
          <a:endParaRPr kumimoji="1" lang="en-US" altLang="ja-JP" sz="1400">
            <a:solidFill>
              <a:srgbClr val="FF0000"/>
            </a:solidFill>
          </a:endParaRPr>
        </a:p>
      </xdr:txBody>
    </xdr:sp>
    <xdr:clientData/>
  </xdr:twoCellAnchor>
  <xdr:twoCellAnchor>
    <xdr:from>
      <xdr:col>9</xdr:col>
      <xdr:colOff>281940</xdr:colOff>
      <xdr:row>0</xdr:row>
      <xdr:rowOff>106680</xdr:rowOff>
    </xdr:from>
    <xdr:to>
      <xdr:col>15</xdr:col>
      <xdr:colOff>202497</xdr:colOff>
      <xdr:row>0</xdr:row>
      <xdr:rowOff>693420</xdr:rowOff>
    </xdr:to>
    <xdr:sp macro="" textlink="">
      <xdr:nvSpPr>
        <xdr:cNvPr id="5" name="角丸四角形 3">
          <a:extLst>
            <a:ext uri="{FF2B5EF4-FFF2-40B4-BE49-F238E27FC236}">
              <a16:creationId xmlns:a16="http://schemas.microsoft.com/office/drawing/2014/main" id="{D98C84B8-B8CA-47DB-9DA5-77BD1D03CDBB}"/>
            </a:ext>
          </a:extLst>
        </xdr:cNvPr>
        <xdr:cNvSpPr/>
      </xdr:nvSpPr>
      <xdr:spPr bwMode="auto">
        <a:xfrm>
          <a:off x="3787140" y="106680"/>
          <a:ext cx="2378007" cy="586740"/>
        </a:xfrm>
        <a:prstGeom prst="roundRect">
          <a:avLst/>
        </a:prstGeom>
        <a:solidFill>
          <a:schemeClr val="accent2">
            <a:lumMod val="40000"/>
            <a:lumOff val="60000"/>
          </a:schemeClr>
        </a:solid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74295" tIns="8890" rIns="74295" bIns="8890" rtlCol="0" anchor="ctr" upright="1"/>
        <a:lstStyle/>
        <a:p>
          <a:pPr algn="ctr"/>
          <a:r>
            <a:rPr kumimoji="1" lang="ja-JP" altLang="en-US" sz="2400"/>
            <a:t>確認用</a:t>
          </a:r>
        </a:p>
      </xdr:txBody>
    </xdr:sp>
    <xdr:clientData/>
  </xdr:twoCellAnchor>
  <xdr:twoCellAnchor>
    <xdr:from>
      <xdr:col>19</xdr:col>
      <xdr:colOff>244113</xdr:colOff>
      <xdr:row>7</xdr:row>
      <xdr:rowOff>96671</xdr:rowOff>
    </xdr:from>
    <xdr:to>
      <xdr:col>22</xdr:col>
      <xdr:colOff>75326</xdr:colOff>
      <xdr:row>15</xdr:row>
      <xdr:rowOff>175957</xdr:rowOff>
    </xdr:to>
    <xdr:sp macro="" textlink="">
      <xdr:nvSpPr>
        <xdr:cNvPr id="6" name="正方形/長方形 5">
          <a:extLst>
            <a:ext uri="{FF2B5EF4-FFF2-40B4-BE49-F238E27FC236}">
              <a16:creationId xmlns:a16="http://schemas.microsoft.com/office/drawing/2014/main" id="{7D861653-7BFF-FDCF-BB8B-FA39606102FD}"/>
            </a:ext>
          </a:extLst>
        </xdr:cNvPr>
        <xdr:cNvSpPr/>
      </xdr:nvSpPr>
      <xdr:spPr>
        <a:xfrm>
          <a:off x="7845063" y="1382546"/>
          <a:ext cx="1117088" cy="1441361"/>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163830</xdr:colOff>
      <xdr:row>11</xdr:row>
      <xdr:rowOff>0</xdr:rowOff>
    </xdr:from>
    <xdr:to>
      <xdr:col>36</xdr:col>
      <xdr:colOff>49530</xdr:colOff>
      <xdr:row>22</xdr:row>
      <xdr:rowOff>104774</xdr:rowOff>
    </xdr:to>
    <xdr:sp macro="" textlink="">
      <xdr:nvSpPr>
        <xdr:cNvPr id="3" name="テキスト ボックス 2">
          <a:extLst>
            <a:ext uri="{FF2B5EF4-FFF2-40B4-BE49-F238E27FC236}">
              <a16:creationId xmlns:a16="http://schemas.microsoft.com/office/drawing/2014/main" id="{00000000-0008-0000-0300-000005000000}"/>
            </a:ext>
          </a:extLst>
        </xdr:cNvPr>
        <xdr:cNvSpPr txBox="1"/>
      </xdr:nvSpPr>
      <xdr:spPr>
        <a:xfrm>
          <a:off x="8774430" y="2371725"/>
          <a:ext cx="4591050" cy="1562099"/>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rPr>
            <a:t>入力シートの内容から審査用の願書が作成されます。</a:t>
          </a:r>
        </a:p>
        <a:p>
          <a:pPr algn="l"/>
          <a:r>
            <a:rPr kumimoji="1" lang="ja-JP" altLang="en-US" sz="1400">
              <a:solidFill>
                <a:srgbClr val="FF0000"/>
              </a:solidFill>
            </a:rPr>
            <a:t>このシートは応募者確認用ですので、加筆修正等はしないでください。</a:t>
          </a:r>
        </a:p>
      </xdr:txBody>
    </xdr:sp>
    <xdr:clientData/>
  </xdr:twoCellAnchor>
  <xdr:twoCellAnchor>
    <xdr:from>
      <xdr:col>9</xdr:col>
      <xdr:colOff>281940</xdr:colOff>
      <xdr:row>0</xdr:row>
      <xdr:rowOff>106680</xdr:rowOff>
    </xdr:from>
    <xdr:to>
      <xdr:col>15</xdr:col>
      <xdr:colOff>202497</xdr:colOff>
      <xdr:row>0</xdr:row>
      <xdr:rowOff>693420</xdr:rowOff>
    </xdr:to>
    <xdr:sp macro="" textlink="">
      <xdr:nvSpPr>
        <xdr:cNvPr id="4" name="角丸四角形 3">
          <a:extLst>
            <a:ext uri="{FF2B5EF4-FFF2-40B4-BE49-F238E27FC236}">
              <a16:creationId xmlns:a16="http://schemas.microsoft.com/office/drawing/2014/main" id="{E9BAD876-FC3B-4D91-87D0-7645F98AF44F}"/>
            </a:ext>
          </a:extLst>
        </xdr:cNvPr>
        <xdr:cNvSpPr/>
      </xdr:nvSpPr>
      <xdr:spPr bwMode="auto">
        <a:xfrm>
          <a:off x="3825240" y="106680"/>
          <a:ext cx="2092257" cy="586740"/>
        </a:xfrm>
        <a:prstGeom prst="roundRect">
          <a:avLst/>
        </a:prstGeom>
        <a:solidFill>
          <a:schemeClr val="accent2">
            <a:lumMod val="40000"/>
            <a:lumOff val="60000"/>
          </a:schemeClr>
        </a:solid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74295" tIns="8890" rIns="74295" bIns="8890" rtlCol="0" anchor="ctr" upright="1"/>
        <a:lstStyle/>
        <a:p>
          <a:pPr algn="ctr"/>
          <a:r>
            <a:rPr kumimoji="1" lang="ja-JP" altLang="en-US" sz="2400"/>
            <a:t>確認用</a:t>
          </a:r>
        </a:p>
      </xdr:txBody>
    </xdr:sp>
    <xdr:clientData/>
  </xdr:twoCellAnchor>
  <xdr:oneCellAnchor>
    <xdr:from>
      <xdr:col>16</xdr:col>
      <xdr:colOff>142876</xdr:colOff>
      <xdr:row>3</xdr:row>
      <xdr:rowOff>152400</xdr:rowOff>
    </xdr:from>
    <xdr:ext cx="2495550" cy="325730"/>
    <xdr:sp macro="" textlink="">
      <xdr:nvSpPr>
        <xdr:cNvPr id="6" name="テキスト ボックス 5">
          <a:extLst>
            <a:ext uri="{FF2B5EF4-FFF2-40B4-BE49-F238E27FC236}">
              <a16:creationId xmlns:a16="http://schemas.microsoft.com/office/drawing/2014/main" id="{00000000-0008-0000-0200-000003000000}"/>
            </a:ext>
          </a:extLst>
        </xdr:cNvPr>
        <xdr:cNvSpPr txBox="1"/>
      </xdr:nvSpPr>
      <xdr:spPr>
        <a:xfrm>
          <a:off x="6219826" y="1228725"/>
          <a:ext cx="24955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2-1</a:t>
          </a:r>
          <a:r>
            <a:rPr kumimoji="1" lang="ja-JP" altLang="en-US" sz="1400" b="1">
              <a:latin typeface="ＭＳ Ｐゴシック" panose="020B0600070205080204" pitchFamily="50" charset="-128"/>
              <a:ea typeface="ＭＳ Ｐゴシック" panose="020B0600070205080204" pitchFamily="50" charset="-128"/>
            </a:rPr>
            <a:t>　留学先大学等情報</a:t>
          </a:r>
          <a:r>
            <a:rPr kumimoji="1" lang="ja-JP" altLang="en-US" sz="1400" b="0">
              <a:latin typeface="ＭＳ Ｐゴシック" panose="020B0600070205080204" pitchFamily="50" charset="-128"/>
              <a:ea typeface="ＭＳ Ｐゴシック" panose="020B0600070205080204" pitchFamily="50" charset="-128"/>
            </a:rPr>
            <a:t>　</a:t>
          </a:r>
          <a:endParaRPr kumimoji="1" lang="ja-JP" altLang="en-US" sz="1400" b="1">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16</xdr:col>
      <xdr:colOff>161925</xdr:colOff>
      <xdr:row>3</xdr:row>
      <xdr:rowOff>152400</xdr:rowOff>
    </xdr:from>
    <xdr:ext cx="2495550" cy="325730"/>
    <xdr:sp macro="" textlink="">
      <xdr:nvSpPr>
        <xdr:cNvPr id="2" name="テキスト ボックス 1">
          <a:extLst>
            <a:ext uri="{FF2B5EF4-FFF2-40B4-BE49-F238E27FC236}">
              <a16:creationId xmlns:a16="http://schemas.microsoft.com/office/drawing/2014/main" id="{00000000-0008-0000-0300-000003000000}"/>
            </a:ext>
          </a:extLst>
        </xdr:cNvPr>
        <xdr:cNvSpPr txBox="1"/>
      </xdr:nvSpPr>
      <xdr:spPr>
        <a:xfrm>
          <a:off x="6238875" y="1228725"/>
          <a:ext cx="24955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2-2</a:t>
          </a:r>
          <a:r>
            <a:rPr kumimoji="1" lang="ja-JP" altLang="en-US" sz="1400" b="1">
              <a:latin typeface="ＭＳ Ｐゴシック" panose="020B0600070205080204" pitchFamily="50" charset="-128"/>
              <a:ea typeface="ＭＳ Ｐゴシック" panose="020B0600070205080204" pitchFamily="50" charset="-128"/>
            </a:rPr>
            <a:t>　留学先大学等情報</a:t>
          </a:r>
          <a:r>
            <a:rPr kumimoji="1" lang="ja-JP" altLang="en-US" sz="1400" b="0">
              <a:latin typeface="ＭＳ Ｐゴシック" panose="020B0600070205080204" pitchFamily="50" charset="-128"/>
              <a:ea typeface="ＭＳ Ｐゴシック" panose="020B0600070205080204" pitchFamily="50" charset="-128"/>
            </a:rPr>
            <a:t>　</a:t>
          </a:r>
          <a:endParaRPr kumimoji="1" lang="ja-JP" altLang="en-US" sz="14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163830</xdr:colOff>
      <xdr:row>11</xdr:row>
      <xdr:rowOff>0</xdr:rowOff>
    </xdr:from>
    <xdr:to>
      <xdr:col>36</xdr:col>
      <xdr:colOff>49530</xdr:colOff>
      <xdr:row>22</xdr:row>
      <xdr:rowOff>104774</xdr:rowOff>
    </xdr:to>
    <xdr:sp macro="" textlink="">
      <xdr:nvSpPr>
        <xdr:cNvPr id="3" name="テキスト ボックス 2">
          <a:extLst>
            <a:ext uri="{FF2B5EF4-FFF2-40B4-BE49-F238E27FC236}">
              <a16:creationId xmlns:a16="http://schemas.microsoft.com/office/drawing/2014/main" id="{00000000-0008-0000-0300-000005000000}"/>
            </a:ext>
          </a:extLst>
        </xdr:cNvPr>
        <xdr:cNvSpPr txBox="1"/>
      </xdr:nvSpPr>
      <xdr:spPr>
        <a:xfrm>
          <a:off x="8774430" y="2371725"/>
          <a:ext cx="4591050" cy="1562099"/>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rPr>
            <a:t>入力シートの内容から審査用の願書が作成されます。</a:t>
          </a:r>
        </a:p>
        <a:p>
          <a:pPr algn="l"/>
          <a:r>
            <a:rPr kumimoji="1" lang="ja-JP" altLang="en-US" sz="1400">
              <a:solidFill>
                <a:srgbClr val="FF0000"/>
              </a:solidFill>
            </a:rPr>
            <a:t>このシートは応募者確認用ですので、加筆修正等はしないでください。</a:t>
          </a:r>
        </a:p>
      </xdr:txBody>
    </xdr:sp>
    <xdr:clientData/>
  </xdr:twoCellAnchor>
  <xdr:twoCellAnchor>
    <xdr:from>
      <xdr:col>9</xdr:col>
      <xdr:colOff>281940</xdr:colOff>
      <xdr:row>0</xdr:row>
      <xdr:rowOff>106680</xdr:rowOff>
    </xdr:from>
    <xdr:to>
      <xdr:col>15</xdr:col>
      <xdr:colOff>202497</xdr:colOff>
      <xdr:row>0</xdr:row>
      <xdr:rowOff>693420</xdr:rowOff>
    </xdr:to>
    <xdr:sp macro="" textlink="">
      <xdr:nvSpPr>
        <xdr:cNvPr id="4" name="角丸四角形 3">
          <a:extLst>
            <a:ext uri="{FF2B5EF4-FFF2-40B4-BE49-F238E27FC236}">
              <a16:creationId xmlns:a16="http://schemas.microsoft.com/office/drawing/2014/main" id="{E9BAD876-FC3B-4D91-87D0-7645F98AF44F}"/>
            </a:ext>
          </a:extLst>
        </xdr:cNvPr>
        <xdr:cNvSpPr/>
      </xdr:nvSpPr>
      <xdr:spPr bwMode="auto">
        <a:xfrm>
          <a:off x="3825240" y="106680"/>
          <a:ext cx="2092257" cy="586740"/>
        </a:xfrm>
        <a:prstGeom prst="roundRect">
          <a:avLst/>
        </a:prstGeom>
        <a:solidFill>
          <a:schemeClr val="accent2">
            <a:lumMod val="40000"/>
            <a:lumOff val="60000"/>
          </a:schemeClr>
        </a:solid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74295" tIns="8890" rIns="74295" bIns="8890" rtlCol="0" anchor="ctr" upright="1"/>
        <a:lstStyle/>
        <a:p>
          <a:pPr algn="ctr"/>
          <a:r>
            <a:rPr kumimoji="1" lang="ja-JP" altLang="en-US" sz="2400"/>
            <a:t>確認用</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16</xdr:col>
      <xdr:colOff>161925</xdr:colOff>
      <xdr:row>3</xdr:row>
      <xdr:rowOff>142875</xdr:rowOff>
    </xdr:from>
    <xdr:ext cx="2495550" cy="325730"/>
    <xdr:sp macro="" textlink="">
      <xdr:nvSpPr>
        <xdr:cNvPr id="2" name="テキスト ボックス 1">
          <a:extLst>
            <a:ext uri="{FF2B5EF4-FFF2-40B4-BE49-F238E27FC236}">
              <a16:creationId xmlns:a16="http://schemas.microsoft.com/office/drawing/2014/main" id="{00000000-0008-0000-0400-000003000000}"/>
            </a:ext>
          </a:extLst>
        </xdr:cNvPr>
        <xdr:cNvSpPr txBox="1"/>
      </xdr:nvSpPr>
      <xdr:spPr>
        <a:xfrm>
          <a:off x="6238875" y="1219200"/>
          <a:ext cx="24955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2-3</a:t>
          </a:r>
          <a:r>
            <a:rPr kumimoji="1" lang="ja-JP" altLang="en-US" sz="1400" b="1">
              <a:latin typeface="ＭＳ Ｐゴシック" panose="020B0600070205080204" pitchFamily="50" charset="-128"/>
              <a:ea typeface="ＭＳ Ｐゴシック" panose="020B0600070205080204" pitchFamily="50" charset="-128"/>
            </a:rPr>
            <a:t>　留学先大学等情報</a:t>
          </a:r>
          <a:r>
            <a:rPr kumimoji="1" lang="ja-JP" altLang="en-US" sz="1400" b="0">
              <a:latin typeface="ＭＳ Ｐゴシック" panose="020B0600070205080204" pitchFamily="50" charset="-128"/>
              <a:ea typeface="ＭＳ Ｐゴシック" panose="020B0600070205080204" pitchFamily="50" charset="-128"/>
            </a:rPr>
            <a:t>　</a:t>
          </a:r>
          <a:endParaRPr kumimoji="1" lang="ja-JP" altLang="en-US" sz="14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188594</xdr:colOff>
      <xdr:row>11</xdr:row>
      <xdr:rowOff>26670</xdr:rowOff>
    </xdr:from>
    <xdr:to>
      <xdr:col>36</xdr:col>
      <xdr:colOff>78105</xdr:colOff>
      <xdr:row>22</xdr:row>
      <xdr:rowOff>140969</xdr:rowOff>
    </xdr:to>
    <xdr:sp macro="" textlink="">
      <xdr:nvSpPr>
        <xdr:cNvPr id="3" name="テキスト ボックス 2">
          <a:extLst>
            <a:ext uri="{FF2B5EF4-FFF2-40B4-BE49-F238E27FC236}">
              <a16:creationId xmlns:a16="http://schemas.microsoft.com/office/drawing/2014/main" id="{00000000-0008-0000-0400-000004000000}"/>
            </a:ext>
          </a:extLst>
        </xdr:cNvPr>
        <xdr:cNvSpPr txBox="1"/>
      </xdr:nvSpPr>
      <xdr:spPr>
        <a:xfrm>
          <a:off x="8799194" y="2274570"/>
          <a:ext cx="4594861" cy="1562099"/>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a:solidFill>
                <a:srgbClr val="FF0000"/>
              </a:solidFill>
              <a:effectLst/>
            </a:rPr>
            <a:t>入力シートの内容から審査用の願書が作成されます。</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a:solidFill>
                <a:srgbClr val="FF0000"/>
              </a:solidFill>
              <a:effectLst/>
            </a:rPr>
            <a:t>このシートは応募者確認用ですので、加筆修正等はしないでください。</a:t>
          </a:r>
        </a:p>
      </xdr:txBody>
    </xdr:sp>
    <xdr:clientData/>
  </xdr:twoCellAnchor>
  <xdr:twoCellAnchor>
    <xdr:from>
      <xdr:col>9</xdr:col>
      <xdr:colOff>281940</xdr:colOff>
      <xdr:row>0</xdr:row>
      <xdr:rowOff>106680</xdr:rowOff>
    </xdr:from>
    <xdr:to>
      <xdr:col>15</xdr:col>
      <xdr:colOff>202497</xdr:colOff>
      <xdr:row>0</xdr:row>
      <xdr:rowOff>693420</xdr:rowOff>
    </xdr:to>
    <xdr:sp macro="" textlink="">
      <xdr:nvSpPr>
        <xdr:cNvPr id="4" name="角丸四角形 3">
          <a:extLst>
            <a:ext uri="{FF2B5EF4-FFF2-40B4-BE49-F238E27FC236}">
              <a16:creationId xmlns:a16="http://schemas.microsoft.com/office/drawing/2014/main" id="{B683C091-03E1-4E2C-A0D1-38B300940DA2}"/>
            </a:ext>
          </a:extLst>
        </xdr:cNvPr>
        <xdr:cNvSpPr/>
      </xdr:nvSpPr>
      <xdr:spPr bwMode="auto">
        <a:xfrm>
          <a:off x="3825240" y="106680"/>
          <a:ext cx="2092257" cy="586740"/>
        </a:xfrm>
        <a:prstGeom prst="roundRect">
          <a:avLst/>
        </a:prstGeom>
        <a:solidFill>
          <a:schemeClr val="accent2">
            <a:lumMod val="40000"/>
            <a:lumOff val="60000"/>
          </a:schemeClr>
        </a:solid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74295" tIns="8890" rIns="74295" bIns="8890" rtlCol="0" anchor="ctr" upright="1"/>
        <a:lstStyle/>
        <a:p>
          <a:pPr algn="ctr"/>
          <a:r>
            <a:rPr kumimoji="1" lang="ja-JP" altLang="en-US" sz="2400"/>
            <a:t>確認用</a:t>
          </a:r>
        </a:p>
      </xdr:txBody>
    </xdr:sp>
    <xdr:clientData/>
  </xdr:twoCellAnchor>
  <xdr:oneCellAnchor>
    <xdr:from>
      <xdr:col>16</xdr:col>
      <xdr:colOff>161925</xdr:colOff>
      <xdr:row>3</xdr:row>
      <xdr:rowOff>142875</xdr:rowOff>
    </xdr:from>
    <xdr:ext cx="2495550" cy="325730"/>
    <xdr:sp macro="" textlink="">
      <xdr:nvSpPr>
        <xdr:cNvPr id="5" name="テキスト ボックス 4">
          <a:extLst>
            <a:ext uri="{FF2B5EF4-FFF2-40B4-BE49-F238E27FC236}">
              <a16:creationId xmlns:a16="http://schemas.microsoft.com/office/drawing/2014/main" id="{9961E876-A480-47D2-A253-33FC68F8C49F}"/>
            </a:ext>
          </a:extLst>
        </xdr:cNvPr>
        <xdr:cNvSpPr txBox="1"/>
      </xdr:nvSpPr>
      <xdr:spPr>
        <a:xfrm>
          <a:off x="6238875" y="866775"/>
          <a:ext cx="24955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2-3</a:t>
          </a:r>
          <a:r>
            <a:rPr kumimoji="1" lang="ja-JP" altLang="en-US" sz="1400" b="1">
              <a:latin typeface="ＭＳ Ｐゴシック" panose="020B0600070205080204" pitchFamily="50" charset="-128"/>
              <a:ea typeface="ＭＳ Ｐゴシック" panose="020B0600070205080204" pitchFamily="50" charset="-128"/>
            </a:rPr>
            <a:t>　留学先大学等情報</a:t>
          </a:r>
          <a:r>
            <a:rPr kumimoji="1" lang="ja-JP" altLang="en-US" sz="1400" b="0">
              <a:latin typeface="ＭＳ Ｐゴシック" panose="020B0600070205080204" pitchFamily="50" charset="-128"/>
              <a:ea typeface="ＭＳ Ｐゴシック" panose="020B0600070205080204" pitchFamily="50" charset="-128"/>
            </a:rPr>
            <a:t>　</a:t>
          </a:r>
          <a:endParaRPr kumimoji="1" lang="ja-JP" altLang="en-US" sz="1400" b="1">
            <a:latin typeface="ＭＳ Ｐゴシック" panose="020B0600070205080204" pitchFamily="50" charset="-128"/>
            <a:ea typeface="ＭＳ Ｐゴシック" panose="020B060007020508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16</xdr:col>
      <xdr:colOff>171450</xdr:colOff>
      <xdr:row>3</xdr:row>
      <xdr:rowOff>142875</xdr:rowOff>
    </xdr:from>
    <xdr:ext cx="2495550" cy="325730"/>
    <xdr:sp macro="" textlink="">
      <xdr:nvSpPr>
        <xdr:cNvPr id="2" name="テキスト ボックス 1">
          <a:extLst>
            <a:ext uri="{FF2B5EF4-FFF2-40B4-BE49-F238E27FC236}">
              <a16:creationId xmlns:a16="http://schemas.microsoft.com/office/drawing/2014/main" id="{00000000-0008-0000-0500-000003000000}"/>
            </a:ext>
          </a:extLst>
        </xdr:cNvPr>
        <xdr:cNvSpPr txBox="1"/>
      </xdr:nvSpPr>
      <xdr:spPr>
        <a:xfrm>
          <a:off x="6248400" y="1219200"/>
          <a:ext cx="24955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2-4</a:t>
          </a:r>
          <a:r>
            <a:rPr kumimoji="1" lang="ja-JP" altLang="en-US" sz="1400" b="1" baseline="0">
              <a:latin typeface="ＭＳ Ｐゴシック" panose="020B0600070205080204" pitchFamily="50" charset="-128"/>
              <a:ea typeface="ＭＳ Ｐゴシック" panose="020B0600070205080204" pitchFamily="50" charset="-128"/>
            </a:rPr>
            <a:t>　</a:t>
          </a:r>
          <a:r>
            <a:rPr kumimoji="1" lang="ja-JP" altLang="en-US" sz="1400" b="1">
              <a:latin typeface="ＭＳ Ｐゴシック" panose="020B0600070205080204" pitchFamily="50" charset="-128"/>
              <a:ea typeface="ＭＳ Ｐゴシック" panose="020B0600070205080204" pitchFamily="50" charset="-128"/>
            </a:rPr>
            <a:t>留学先大学等情報</a:t>
          </a:r>
          <a:r>
            <a:rPr kumimoji="1" lang="ja-JP" altLang="en-US" sz="1400" b="0">
              <a:latin typeface="ＭＳ Ｐゴシック" panose="020B0600070205080204" pitchFamily="50" charset="-128"/>
              <a:ea typeface="ＭＳ Ｐゴシック" panose="020B0600070205080204" pitchFamily="50" charset="-128"/>
            </a:rPr>
            <a:t>　</a:t>
          </a:r>
          <a:endParaRPr kumimoji="1" lang="ja-JP" altLang="en-US" sz="14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192406</xdr:colOff>
      <xdr:row>11</xdr:row>
      <xdr:rowOff>19050</xdr:rowOff>
    </xdr:from>
    <xdr:to>
      <xdr:col>36</xdr:col>
      <xdr:colOff>36196</xdr:colOff>
      <xdr:row>22</xdr:row>
      <xdr:rowOff>133349</xdr:rowOff>
    </xdr:to>
    <xdr:sp macro="" textlink="">
      <xdr:nvSpPr>
        <xdr:cNvPr id="3" name="テキスト ボックス 2">
          <a:extLst>
            <a:ext uri="{FF2B5EF4-FFF2-40B4-BE49-F238E27FC236}">
              <a16:creationId xmlns:a16="http://schemas.microsoft.com/office/drawing/2014/main" id="{00000000-0008-0000-0500-000004000000}"/>
            </a:ext>
          </a:extLst>
        </xdr:cNvPr>
        <xdr:cNvSpPr txBox="1"/>
      </xdr:nvSpPr>
      <xdr:spPr>
        <a:xfrm>
          <a:off x="8803006" y="2266950"/>
          <a:ext cx="4549140" cy="1562099"/>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rPr>
            <a:t>入力シートの内容から審査用の願書が作成されます。</a:t>
          </a:r>
        </a:p>
        <a:p>
          <a:pPr algn="l"/>
          <a:r>
            <a:rPr kumimoji="1" lang="ja-JP" altLang="en-US" sz="1400">
              <a:solidFill>
                <a:srgbClr val="FF0000"/>
              </a:solidFill>
            </a:rPr>
            <a:t>このシートは応募者確認用ですので、加筆修正等はしないでください。</a:t>
          </a:r>
        </a:p>
      </xdr:txBody>
    </xdr:sp>
    <xdr:clientData/>
  </xdr:twoCellAnchor>
  <xdr:twoCellAnchor>
    <xdr:from>
      <xdr:col>9</xdr:col>
      <xdr:colOff>281940</xdr:colOff>
      <xdr:row>0</xdr:row>
      <xdr:rowOff>106680</xdr:rowOff>
    </xdr:from>
    <xdr:to>
      <xdr:col>15</xdr:col>
      <xdr:colOff>202497</xdr:colOff>
      <xdr:row>0</xdr:row>
      <xdr:rowOff>693420</xdr:rowOff>
    </xdr:to>
    <xdr:sp macro="" textlink="">
      <xdr:nvSpPr>
        <xdr:cNvPr id="4" name="角丸四角形 3">
          <a:extLst>
            <a:ext uri="{FF2B5EF4-FFF2-40B4-BE49-F238E27FC236}">
              <a16:creationId xmlns:a16="http://schemas.microsoft.com/office/drawing/2014/main" id="{11C673FF-72F2-4482-A048-59469641D624}"/>
            </a:ext>
          </a:extLst>
        </xdr:cNvPr>
        <xdr:cNvSpPr/>
      </xdr:nvSpPr>
      <xdr:spPr bwMode="auto">
        <a:xfrm>
          <a:off x="3825240" y="106680"/>
          <a:ext cx="2092257" cy="586740"/>
        </a:xfrm>
        <a:prstGeom prst="roundRect">
          <a:avLst/>
        </a:prstGeom>
        <a:solidFill>
          <a:schemeClr val="accent2">
            <a:lumMod val="40000"/>
            <a:lumOff val="60000"/>
          </a:schemeClr>
        </a:solid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74295" tIns="8890" rIns="74295" bIns="8890" rtlCol="0" anchor="ctr" upright="1"/>
        <a:lstStyle/>
        <a:p>
          <a:pPr algn="ctr"/>
          <a:r>
            <a:rPr kumimoji="1" lang="ja-JP" altLang="en-US" sz="2400"/>
            <a:t>確認用</a:t>
          </a:r>
        </a:p>
      </xdr:txBody>
    </xdr:sp>
    <xdr:clientData/>
  </xdr:twoCellAnchor>
  <xdr:oneCellAnchor>
    <xdr:from>
      <xdr:col>16</xdr:col>
      <xdr:colOff>171450</xdr:colOff>
      <xdr:row>3</xdr:row>
      <xdr:rowOff>142875</xdr:rowOff>
    </xdr:from>
    <xdr:ext cx="2495550" cy="325730"/>
    <xdr:sp macro="" textlink="">
      <xdr:nvSpPr>
        <xdr:cNvPr id="5" name="テキスト ボックス 4">
          <a:extLst>
            <a:ext uri="{FF2B5EF4-FFF2-40B4-BE49-F238E27FC236}">
              <a16:creationId xmlns:a16="http://schemas.microsoft.com/office/drawing/2014/main" id="{9961E876-A480-47D2-A253-33FC68F8C49F}"/>
            </a:ext>
          </a:extLst>
        </xdr:cNvPr>
        <xdr:cNvSpPr txBox="1"/>
      </xdr:nvSpPr>
      <xdr:spPr>
        <a:xfrm>
          <a:off x="6248400" y="866775"/>
          <a:ext cx="24955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2-4</a:t>
          </a:r>
          <a:r>
            <a:rPr kumimoji="1" lang="ja-JP" altLang="en-US" sz="1400" b="1" baseline="0">
              <a:latin typeface="ＭＳ Ｐゴシック" panose="020B0600070205080204" pitchFamily="50" charset="-128"/>
              <a:ea typeface="ＭＳ Ｐゴシック" panose="020B0600070205080204" pitchFamily="50" charset="-128"/>
            </a:rPr>
            <a:t>　</a:t>
          </a:r>
          <a:r>
            <a:rPr kumimoji="1" lang="ja-JP" altLang="en-US" sz="1400" b="1">
              <a:latin typeface="ＭＳ Ｐゴシック" panose="020B0600070205080204" pitchFamily="50" charset="-128"/>
              <a:ea typeface="ＭＳ Ｐゴシック" panose="020B0600070205080204" pitchFamily="50" charset="-128"/>
            </a:rPr>
            <a:t>留学先大学等情報</a:t>
          </a:r>
          <a:r>
            <a:rPr kumimoji="1" lang="ja-JP" altLang="en-US" sz="1400" b="0">
              <a:latin typeface="ＭＳ Ｐゴシック" panose="020B0600070205080204" pitchFamily="50" charset="-128"/>
              <a:ea typeface="ＭＳ Ｐゴシック" panose="020B0600070205080204" pitchFamily="50" charset="-128"/>
            </a:rPr>
            <a:t>　</a:t>
          </a:r>
          <a:endParaRPr kumimoji="1" lang="ja-JP" altLang="en-US" sz="1400" b="1">
            <a:latin typeface="ＭＳ Ｐゴシック" panose="020B0600070205080204" pitchFamily="50" charset="-128"/>
            <a:ea typeface="ＭＳ Ｐゴシック" panose="020B0600070205080204" pitchFamily="50" charset="-128"/>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16</xdr:col>
      <xdr:colOff>171450</xdr:colOff>
      <xdr:row>3</xdr:row>
      <xdr:rowOff>142875</xdr:rowOff>
    </xdr:from>
    <xdr:ext cx="2495550" cy="325730"/>
    <xdr:sp macro="" textlink="">
      <xdr:nvSpPr>
        <xdr:cNvPr id="2" name="テキスト ボックス 1">
          <a:extLst>
            <a:ext uri="{FF2B5EF4-FFF2-40B4-BE49-F238E27FC236}">
              <a16:creationId xmlns:a16="http://schemas.microsoft.com/office/drawing/2014/main" id="{00000000-0008-0000-0600-000003000000}"/>
            </a:ext>
          </a:extLst>
        </xdr:cNvPr>
        <xdr:cNvSpPr txBox="1"/>
      </xdr:nvSpPr>
      <xdr:spPr>
        <a:xfrm>
          <a:off x="6248400" y="1219200"/>
          <a:ext cx="24955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2-5</a:t>
          </a:r>
          <a:r>
            <a:rPr kumimoji="1" lang="ja-JP" altLang="en-US" sz="1400" b="1">
              <a:latin typeface="ＭＳ Ｐゴシック" panose="020B0600070205080204" pitchFamily="50" charset="-128"/>
              <a:ea typeface="ＭＳ Ｐゴシック" panose="020B0600070205080204" pitchFamily="50" charset="-128"/>
            </a:rPr>
            <a:t>　留学先大学等情報</a:t>
          </a:r>
          <a:r>
            <a:rPr kumimoji="1" lang="ja-JP" altLang="en-US" sz="1400" b="0">
              <a:latin typeface="ＭＳ Ｐゴシック" panose="020B0600070205080204" pitchFamily="50" charset="-128"/>
              <a:ea typeface="ＭＳ Ｐゴシック" panose="020B0600070205080204" pitchFamily="50" charset="-128"/>
            </a:rPr>
            <a:t>　</a:t>
          </a:r>
          <a:endParaRPr kumimoji="1" lang="ja-JP" altLang="en-US" sz="14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249555</xdr:colOff>
      <xdr:row>11</xdr:row>
      <xdr:rowOff>20955</xdr:rowOff>
    </xdr:from>
    <xdr:to>
      <xdr:col>36</xdr:col>
      <xdr:colOff>93345</xdr:colOff>
      <xdr:row>22</xdr:row>
      <xdr:rowOff>135254</xdr:rowOff>
    </xdr:to>
    <xdr:sp macro="" textlink="">
      <xdr:nvSpPr>
        <xdr:cNvPr id="3" name="テキスト ボックス 2">
          <a:extLst>
            <a:ext uri="{FF2B5EF4-FFF2-40B4-BE49-F238E27FC236}">
              <a16:creationId xmlns:a16="http://schemas.microsoft.com/office/drawing/2014/main" id="{00000000-0008-0000-0600-000004000000}"/>
            </a:ext>
          </a:extLst>
        </xdr:cNvPr>
        <xdr:cNvSpPr txBox="1"/>
      </xdr:nvSpPr>
      <xdr:spPr>
        <a:xfrm>
          <a:off x="8860155" y="2268855"/>
          <a:ext cx="4549140" cy="1562099"/>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rPr>
            <a:t>入力シートの内容から審査用の願書が作成されます。</a:t>
          </a:r>
        </a:p>
        <a:p>
          <a:pPr algn="l"/>
          <a:r>
            <a:rPr kumimoji="1" lang="ja-JP" altLang="en-US" sz="1400">
              <a:solidFill>
                <a:srgbClr val="FF0000"/>
              </a:solidFill>
            </a:rPr>
            <a:t>このシートは応募者確認用ですので、加筆修正等はしないでください。</a:t>
          </a:r>
        </a:p>
      </xdr:txBody>
    </xdr:sp>
    <xdr:clientData/>
  </xdr:twoCellAnchor>
  <xdr:twoCellAnchor>
    <xdr:from>
      <xdr:col>9</xdr:col>
      <xdr:colOff>281940</xdr:colOff>
      <xdr:row>0</xdr:row>
      <xdr:rowOff>106680</xdr:rowOff>
    </xdr:from>
    <xdr:to>
      <xdr:col>15</xdr:col>
      <xdr:colOff>202497</xdr:colOff>
      <xdr:row>0</xdr:row>
      <xdr:rowOff>693420</xdr:rowOff>
    </xdr:to>
    <xdr:sp macro="" textlink="">
      <xdr:nvSpPr>
        <xdr:cNvPr id="4" name="角丸四角形 3">
          <a:extLst>
            <a:ext uri="{FF2B5EF4-FFF2-40B4-BE49-F238E27FC236}">
              <a16:creationId xmlns:a16="http://schemas.microsoft.com/office/drawing/2014/main" id="{CB7F3BFA-679C-467A-8460-40AD7B7F9240}"/>
            </a:ext>
          </a:extLst>
        </xdr:cNvPr>
        <xdr:cNvSpPr/>
      </xdr:nvSpPr>
      <xdr:spPr bwMode="auto">
        <a:xfrm>
          <a:off x="3825240" y="106680"/>
          <a:ext cx="2092257" cy="586740"/>
        </a:xfrm>
        <a:prstGeom prst="roundRect">
          <a:avLst/>
        </a:prstGeom>
        <a:solidFill>
          <a:schemeClr val="accent2">
            <a:lumMod val="40000"/>
            <a:lumOff val="60000"/>
          </a:schemeClr>
        </a:solid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74295" tIns="8890" rIns="74295" bIns="8890" rtlCol="0" anchor="ctr" upright="1"/>
        <a:lstStyle/>
        <a:p>
          <a:pPr algn="ctr"/>
          <a:r>
            <a:rPr kumimoji="1" lang="ja-JP" altLang="en-US" sz="2400"/>
            <a:t>確認用</a:t>
          </a:r>
        </a:p>
      </xdr:txBody>
    </xdr:sp>
    <xdr:clientData/>
  </xdr:twoCellAnchor>
  <xdr:oneCellAnchor>
    <xdr:from>
      <xdr:col>16</xdr:col>
      <xdr:colOff>171450</xdr:colOff>
      <xdr:row>3</xdr:row>
      <xdr:rowOff>142875</xdr:rowOff>
    </xdr:from>
    <xdr:ext cx="2495550" cy="325730"/>
    <xdr:sp macro="" textlink="">
      <xdr:nvSpPr>
        <xdr:cNvPr id="5" name="テキスト ボックス 4">
          <a:extLst>
            <a:ext uri="{FF2B5EF4-FFF2-40B4-BE49-F238E27FC236}">
              <a16:creationId xmlns:a16="http://schemas.microsoft.com/office/drawing/2014/main" id="{9961E876-A480-47D2-A253-33FC68F8C49F}"/>
            </a:ext>
          </a:extLst>
        </xdr:cNvPr>
        <xdr:cNvSpPr txBox="1"/>
      </xdr:nvSpPr>
      <xdr:spPr>
        <a:xfrm>
          <a:off x="6248400" y="866775"/>
          <a:ext cx="24955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2-5</a:t>
          </a:r>
          <a:r>
            <a:rPr kumimoji="1" lang="ja-JP" altLang="en-US" sz="1400" b="1">
              <a:latin typeface="ＭＳ Ｐゴシック" panose="020B0600070205080204" pitchFamily="50" charset="-128"/>
              <a:ea typeface="ＭＳ Ｐゴシック" panose="020B0600070205080204" pitchFamily="50" charset="-128"/>
            </a:rPr>
            <a:t>　留学先大学等情報</a:t>
          </a:r>
          <a:r>
            <a:rPr kumimoji="1" lang="ja-JP" altLang="en-US" sz="1400" b="0">
              <a:latin typeface="ＭＳ Ｐゴシック" panose="020B0600070205080204" pitchFamily="50" charset="-128"/>
              <a:ea typeface="ＭＳ Ｐゴシック" panose="020B0600070205080204" pitchFamily="50" charset="-128"/>
            </a:rPr>
            <a:t>　</a:t>
          </a:r>
          <a:endParaRPr kumimoji="1" lang="ja-JP" altLang="en-US" sz="1400" b="1">
            <a:latin typeface="ＭＳ Ｐゴシック" panose="020B0600070205080204" pitchFamily="50" charset="-128"/>
            <a:ea typeface="ＭＳ Ｐゴシック" panose="020B0600070205080204" pitchFamily="50" charset="-128"/>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16</xdr:col>
      <xdr:colOff>161925</xdr:colOff>
      <xdr:row>3</xdr:row>
      <xdr:rowOff>142875</xdr:rowOff>
    </xdr:from>
    <xdr:ext cx="2495550" cy="325730"/>
    <xdr:sp macro="" textlink="">
      <xdr:nvSpPr>
        <xdr:cNvPr id="2" name="テキスト ボックス 1">
          <a:extLst>
            <a:ext uri="{FF2B5EF4-FFF2-40B4-BE49-F238E27FC236}">
              <a16:creationId xmlns:a16="http://schemas.microsoft.com/office/drawing/2014/main" id="{00000000-0008-0000-0700-000003000000}"/>
            </a:ext>
          </a:extLst>
        </xdr:cNvPr>
        <xdr:cNvSpPr txBox="1"/>
      </xdr:nvSpPr>
      <xdr:spPr>
        <a:xfrm>
          <a:off x="6238875" y="1219200"/>
          <a:ext cx="24955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2-6</a:t>
          </a:r>
          <a:r>
            <a:rPr kumimoji="1" lang="ja-JP" altLang="en-US" sz="1400" b="1">
              <a:latin typeface="ＭＳ Ｐゴシック" panose="020B0600070205080204" pitchFamily="50" charset="-128"/>
              <a:ea typeface="ＭＳ Ｐゴシック" panose="020B0600070205080204" pitchFamily="50" charset="-128"/>
            </a:rPr>
            <a:t>　留学先大学等情報</a:t>
          </a:r>
          <a:r>
            <a:rPr kumimoji="1" lang="ja-JP" altLang="en-US" sz="1400" b="0">
              <a:latin typeface="ＭＳ Ｐゴシック" panose="020B0600070205080204" pitchFamily="50" charset="-128"/>
              <a:ea typeface="ＭＳ Ｐゴシック" panose="020B0600070205080204" pitchFamily="50" charset="-128"/>
            </a:rPr>
            <a:t>　</a:t>
          </a:r>
          <a:endParaRPr kumimoji="1" lang="ja-JP" altLang="en-US" sz="14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201930</xdr:colOff>
      <xdr:row>11</xdr:row>
      <xdr:rowOff>9525</xdr:rowOff>
    </xdr:from>
    <xdr:to>
      <xdr:col>36</xdr:col>
      <xdr:colOff>68580</xdr:colOff>
      <xdr:row>22</xdr:row>
      <xdr:rowOff>123824</xdr:rowOff>
    </xdr:to>
    <xdr:sp macro="" textlink="">
      <xdr:nvSpPr>
        <xdr:cNvPr id="3" name="テキスト ボックス 2">
          <a:extLst>
            <a:ext uri="{FF2B5EF4-FFF2-40B4-BE49-F238E27FC236}">
              <a16:creationId xmlns:a16="http://schemas.microsoft.com/office/drawing/2014/main" id="{00000000-0008-0000-0700-000004000000}"/>
            </a:ext>
          </a:extLst>
        </xdr:cNvPr>
        <xdr:cNvSpPr txBox="1"/>
      </xdr:nvSpPr>
      <xdr:spPr>
        <a:xfrm>
          <a:off x="8812530" y="2257425"/>
          <a:ext cx="4572000" cy="1562099"/>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rPr>
            <a:t>入力シートの内容から審査用の願書が作成されます。</a:t>
          </a:r>
        </a:p>
        <a:p>
          <a:pPr algn="l"/>
          <a:r>
            <a:rPr kumimoji="1" lang="ja-JP" altLang="en-US" sz="1400">
              <a:solidFill>
                <a:srgbClr val="FF0000"/>
              </a:solidFill>
            </a:rPr>
            <a:t>このシートは応募者確認用ですので、加筆修正等はしないでください。</a:t>
          </a:r>
        </a:p>
      </xdr:txBody>
    </xdr:sp>
    <xdr:clientData/>
  </xdr:twoCellAnchor>
  <xdr:twoCellAnchor>
    <xdr:from>
      <xdr:col>9</xdr:col>
      <xdr:colOff>281940</xdr:colOff>
      <xdr:row>0</xdr:row>
      <xdr:rowOff>106680</xdr:rowOff>
    </xdr:from>
    <xdr:to>
      <xdr:col>15</xdr:col>
      <xdr:colOff>202497</xdr:colOff>
      <xdr:row>0</xdr:row>
      <xdr:rowOff>693420</xdr:rowOff>
    </xdr:to>
    <xdr:sp macro="" textlink="">
      <xdr:nvSpPr>
        <xdr:cNvPr id="4" name="角丸四角形 3">
          <a:extLst>
            <a:ext uri="{FF2B5EF4-FFF2-40B4-BE49-F238E27FC236}">
              <a16:creationId xmlns:a16="http://schemas.microsoft.com/office/drawing/2014/main" id="{A94DE022-9EF9-4F04-B9ED-702FC97EA101}"/>
            </a:ext>
          </a:extLst>
        </xdr:cNvPr>
        <xdr:cNvSpPr/>
      </xdr:nvSpPr>
      <xdr:spPr bwMode="auto">
        <a:xfrm>
          <a:off x="3825240" y="106680"/>
          <a:ext cx="2092257" cy="586740"/>
        </a:xfrm>
        <a:prstGeom prst="roundRect">
          <a:avLst/>
        </a:prstGeom>
        <a:solidFill>
          <a:schemeClr val="accent2">
            <a:lumMod val="40000"/>
            <a:lumOff val="60000"/>
          </a:schemeClr>
        </a:solid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74295" tIns="8890" rIns="74295" bIns="8890" rtlCol="0" anchor="ctr" upright="1"/>
        <a:lstStyle/>
        <a:p>
          <a:pPr algn="ctr"/>
          <a:r>
            <a:rPr kumimoji="1" lang="ja-JP" altLang="en-US" sz="2400"/>
            <a:t>確認用</a:t>
          </a:r>
        </a:p>
      </xdr:txBody>
    </xdr:sp>
    <xdr:clientData/>
  </xdr:twoCellAnchor>
  <xdr:oneCellAnchor>
    <xdr:from>
      <xdr:col>16</xdr:col>
      <xdr:colOff>161925</xdr:colOff>
      <xdr:row>3</xdr:row>
      <xdr:rowOff>142875</xdr:rowOff>
    </xdr:from>
    <xdr:ext cx="2495550" cy="325730"/>
    <xdr:sp macro="" textlink="">
      <xdr:nvSpPr>
        <xdr:cNvPr id="5" name="テキスト ボックス 4">
          <a:extLst>
            <a:ext uri="{FF2B5EF4-FFF2-40B4-BE49-F238E27FC236}">
              <a16:creationId xmlns:a16="http://schemas.microsoft.com/office/drawing/2014/main" id="{9961E876-A480-47D2-A253-33FC68F8C49F}"/>
            </a:ext>
          </a:extLst>
        </xdr:cNvPr>
        <xdr:cNvSpPr txBox="1"/>
      </xdr:nvSpPr>
      <xdr:spPr>
        <a:xfrm>
          <a:off x="6238875" y="866775"/>
          <a:ext cx="24955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2-6</a:t>
          </a:r>
          <a:r>
            <a:rPr kumimoji="1" lang="ja-JP" altLang="en-US" sz="1400" b="1">
              <a:latin typeface="ＭＳ Ｐゴシック" panose="020B0600070205080204" pitchFamily="50" charset="-128"/>
              <a:ea typeface="ＭＳ Ｐゴシック" panose="020B0600070205080204" pitchFamily="50" charset="-128"/>
            </a:rPr>
            <a:t>　留学先大学等情報</a:t>
          </a:r>
          <a:r>
            <a:rPr kumimoji="1" lang="ja-JP" altLang="en-US" sz="1400" b="0">
              <a:latin typeface="ＭＳ Ｐゴシック" panose="020B0600070205080204" pitchFamily="50" charset="-128"/>
              <a:ea typeface="ＭＳ Ｐゴシック" panose="020B0600070205080204" pitchFamily="50" charset="-128"/>
            </a:rPr>
            <a:t>　</a:t>
          </a:r>
          <a:endParaRPr kumimoji="1" lang="ja-JP" altLang="en-US" sz="1400" b="1">
            <a:latin typeface="ＭＳ Ｐゴシック" panose="020B0600070205080204" pitchFamily="50" charset="-128"/>
            <a:ea typeface="ＭＳ Ｐゴシック" panose="020B0600070205080204" pitchFamily="50" charset="-128"/>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16</xdr:col>
      <xdr:colOff>161925</xdr:colOff>
      <xdr:row>3</xdr:row>
      <xdr:rowOff>152400</xdr:rowOff>
    </xdr:from>
    <xdr:ext cx="2495550" cy="325730"/>
    <xdr:sp macro="" textlink="">
      <xdr:nvSpPr>
        <xdr:cNvPr id="2" name="テキスト ボックス 1">
          <a:extLst>
            <a:ext uri="{FF2B5EF4-FFF2-40B4-BE49-F238E27FC236}">
              <a16:creationId xmlns:a16="http://schemas.microsoft.com/office/drawing/2014/main" id="{00000000-0008-0000-0800-000003000000}"/>
            </a:ext>
          </a:extLst>
        </xdr:cNvPr>
        <xdr:cNvSpPr txBox="1"/>
      </xdr:nvSpPr>
      <xdr:spPr>
        <a:xfrm>
          <a:off x="6238875" y="1228725"/>
          <a:ext cx="24955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2-7</a:t>
          </a:r>
          <a:r>
            <a:rPr kumimoji="1" lang="ja-JP" altLang="en-US" sz="1400" b="1">
              <a:latin typeface="ＭＳ Ｐゴシック" panose="020B0600070205080204" pitchFamily="50" charset="-128"/>
              <a:ea typeface="ＭＳ Ｐゴシック" panose="020B0600070205080204" pitchFamily="50" charset="-128"/>
            </a:rPr>
            <a:t>　留学先大学等情報</a:t>
          </a:r>
          <a:r>
            <a:rPr kumimoji="1" lang="ja-JP" altLang="en-US" sz="1400" b="0">
              <a:latin typeface="ＭＳ Ｐゴシック" panose="020B0600070205080204" pitchFamily="50" charset="-128"/>
              <a:ea typeface="ＭＳ Ｐゴシック" panose="020B0600070205080204" pitchFamily="50" charset="-128"/>
            </a:rPr>
            <a:t>　</a:t>
          </a:r>
          <a:endParaRPr kumimoji="1" lang="ja-JP" altLang="en-US" sz="14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247650</xdr:colOff>
      <xdr:row>11</xdr:row>
      <xdr:rowOff>28575</xdr:rowOff>
    </xdr:from>
    <xdr:to>
      <xdr:col>36</xdr:col>
      <xdr:colOff>140970</xdr:colOff>
      <xdr:row>22</xdr:row>
      <xdr:rowOff>142874</xdr:rowOff>
    </xdr:to>
    <xdr:sp macro="" textlink="">
      <xdr:nvSpPr>
        <xdr:cNvPr id="3" name="テキスト ボックス 2">
          <a:extLst>
            <a:ext uri="{FF2B5EF4-FFF2-40B4-BE49-F238E27FC236}">
              <a16:creationId xmlns:a16="http://schemas.microsoft.com/office/drawing/2014/main" id="{00000000-0008-0000-0800-000004000000}"/>
            </a:ext>
          </a:extLst>
        </xdr:cNvPr>
        <xdr:cNvSpPr txBox="1"/>
      </xdr:nvSpPr>
      <xdr:spPr>
        <a:xfrm>
          <a:off x="8858250" y="2276475"/>
          <a:ext cx="4598670" cy="1562099"/>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rPr>
            <a:t>入力シートの内容から審査用の願書が作成されます。</a:t>
          </a:r>
        </a:p>
        <a:p>
          <a:pPr algn="l"/>
          <a:r>
            <a:rPr kumimoji="1" lang="ja-JP" altLang="en-US" sz="1400">
              <a:solidFill>
                <a:srgbClr val="FF0000"/>
              </a:solidFill>
            </a:rPr>
            <a:t>このシートは応募者確認用ですので、加筆修正等はしないでください。</a:t>
          </a:r>
        </a:p>
      </xdr:txBody>
    </xdr:sp>
    <xdr:clientData/>
  </xdr:twoCellAnchor>
  <xdr:twoCellAnchor>
    <xdr:from>
      <xdr:col>9</xdr:col>
      <xdr:colOff>281940</xdr:colOff>
      <xdr:row>0</xdr:row>
      <xdr:rowOff>106680</xdr:rowOff>
    </xdr:from>
    <xdr:to>
      <xdr:col>15</xdr:col>
      <xdr:colOff>202497</xdr:colOff>
      <xdr:row>0</xdr:row>
      <xdr:rowOff>693420</xdr:rowOff>
    </xdr:to>
    <xdr:sp macro="" textlink="">
      <xdr:nvSpPr>
        <xdr:cNvPr id="4" name="角丸四角形 3">
          <a:extLst>
            <a:ext uri="{FF2B5EF4-FFF2-40B4-BE49-F238E27FC236}">
              <a16:creationId xmlns:a16="http://schemas.microsoft.com/office/drawing/2014/main" id="{B2FECDCF-E747-4951-B3CF-1E2A00CA4F02}"/>
            </a:ext>
          </a:extLst>
        </xdr:cNvPr>
        <xdr:cNvSpPr/>
      </xdr:nvSpPr>
      <xdr:spPr bwMode="auto">
        <a:xfrm>
          <a:off x="3825240" y="106680"/>
          <a:ext cx="2092257" cy="586740"/>
        </a:xfrm>
        <a:prstGeom prst="roundRect">
          <a:avLst/>
        </a:prstGeom>
        <a:solidFill>
          <a:schemeClr val="accent2">
            <a:lumMod val="40000"/>
            <a:lumOff val="60000"/>
          </a:schemeClr>
        </a:solid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74295" tIns="8890" rIns="74295" bIns="8890" rtlCol="0" anchor="ctr" upright="1"/>
        <a:lstStyle/>
        <a:p>
          <a:pPr algn="ctr"/>
          <a:r>
            <a:rPr kumimoji="1" lang="ja-JP" altLang="en-US" sz="2400"/>
            <a:t>確認用</a:t>
          </a:r>
        </a:p>
      </xdr:txBody>
    </xdr:sp>
    <xdr:clientData/>
  </xdr:twoCellAnchor>
  <xdr:oneCellAnchor>
    <xdr:from>
      <xdr:col>16</xdr:col>
      <xdr:colOff>161925</xdr:colOff>
      <xdr:row>3</xdr:row>
      <xdr:rowOff>152400</xdr:rowOff>
    </xdr:from>
    <xdr:ext cx="2495550" cy="325730"/>
    <xdr:sp macro="" textlink="">
      <xdr:nvSpPr>
        <xdr:cNvPr id="5" name="テキスト ボックス 4">
          <a:extLst>
            <a:ext uri="{FF2B5EF4-FFF2-40B4-BE49-F238E27FC236}">
              <a16:creationId xmlns:a16="http://schemas.microsoft.com/office/drawing/2014/main" id="{9961E876-A480-47D2-A253-33FC68F8C49F}"/>
            </a:ext>
          </a:extLst>
        </xdr:cNvPr>
        <xdr:cNvSpPr txBox="1"/>
      </xdr:nvSpPr>
      <xdr:spPr>
        <a:xfrm>
          <a:off x="6238875" y="876300"/>
          <a:ext cx="24955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2-7</a:t>
          </a:r>
          <a:r>
            <a:rPr kumimoji="1" lang="ja-JP" altLang="en-US" sz="1400" b="1">
              <a:latin typeface="ＭＳ Ｐゴシック" panose="020B0600070205080204" pitchFamily="50" charset="-128"/>
              <a:ea typeface="ＭＳ Ｐゴシック" panose="020B0600070205080204" pitchFamily="50" charset="-128"/>
            </a:rPr>
            <a:t>　留学先大学等情報</a:t>
          </a:r>
          <a:r>
            <a:rPr kumimoji="1" lang="ja-JP" altLang="en-US" sz="1400" b="0">
              <a:latin typeface="ＭＳ Ｐゴシック" panose="020B0600070205080204" pitchFamily="50" charset="-128"/>
              <a:ea typeface="ＭＳ Ｐゴシック" panose="020B0600070205080204" pitchFamily="50" charset="-128"/>
            </a:rPr>
            <a:t>　</a:t>
          </a:r>
          <a:endParaRPr kumimoji="1" lang="ja-JP" altLang="en-US" sz="1400" b="1">
            <a:latin typeface="ＭＳ Ｐゴシック" panose="020B0600070205080204" pitchFamily="50" charset="-128"/>
            <a:ea typeface="ＭＳ Ｐゴシック" panose="020B0600070205080204" pitchFamily="50" charset="-128"/>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16</xdr:col>
      <xdr:colOff>161925</xdr:colOff>
      <xdr:row>3</xdr:row>
      <xdr:rowOff>152400</xdr:rowOff>
    </xdr:from>
    <xdr:ext cx="2495550" cy="325730"/>
    <xdr:sp macro="" textlink="">
      <xdr:nvSpPr>
        <xdr:cNvPr id="2" name="テキスト ボックス 1">
          <a:extLst>
            <a:ext uri="{FF2B5EF4-FFF2-40B4-BE49-F238E27FC236}">
              <a16:creationId xmlns:a16="http://schemas.microsoft.com/office/drawing/2014/main" id="{00000000-0008-0000-0900-000003000000}"/>
            </a:ext>
          </a:extLst>
        </xdr:cNvPr>
        <xdr:cNvSpPr txBox="1"/>
      </xdr:nvSpPr>
      <xdr:spPr>
        <a:xfrm>
          <a:off x="6238875" y="1228725"/>
          <a:ext cx="24955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2-8</a:t>
          </a:r>
          <a:r>
            <a:rPr kumimoji="1" lang="ja-JP" altLang="en-US" sz="1400" b="1">
              <a:latin typeface="ＭＳ Ｐゴシック" panose="020B0600070205080204" pitchFamily="50" charset="-128"/>
              <a:ea typeface="ＭＳ Ｐゴシック" panose="020B0600070205080204" pitchFamily="50" charset="-128"/>
            </a:rPr>
            <a:t>　留学先大学等情報</a:t>
          </a:r>
          <a:r>
            <a:rPr kumimoji="1" lang="ja-JP" altLang="en-US" sz="1400" b="0">
              <a:latin typeface="ＭＳ Ｐゴシック" panose="020B0600070205080204" pitchFamily="50" charset="-128"/>
              <a:ea typeface="ＭＳ Ｐゴシック" panose="020B0600070205080204" pitchFamily="50" charset="-128"/>
            </a:rPr>
            <a:t>　</a:t>
          </a:r>
          <a:endParaRPr kumimoji="1" lang="ja-JP" altLang="en-US" sz="14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253365</xdr:colOff>
      <xdr:row>11</xdr:row>
      <xdr:rowOff>15240</xdr:rowOff>
    </xdr:from>
    <xdr:to>
      <xdr:col>36</xdr:col>
      <xdr:colOff>120015</xdr:colOff>
      <xdr:row>22</xdr:row>
      <xdr:rowOff>137159</xdr:rowOff>
    </xdr:to>
    <xdr:sp macro="" textlink="">
      <xdr:nvSpPr>
        <xdr:cNvPr id="3" name="テキスト ボックス 2">
          <a:extLst>
            <a:ext uri="{FF2B5EF4-FFF2-40B4-BE49-F238E27FC236}">
              <a16:creationId xmlns:a16="http://schemas.microsoft.com/office/drawing/2014/main" id="{00000000-0008-0000-0900-000004000000}"/>
            </a:ext>
          </a:extLst>
        </xdr:cNvPr>
        <xdr:cNvSpPr txBox="1"/>
      </xdr:nvSpPr>
      <xdr:spPr>
        <a:xfrm>
          <a:off x="8863965" y="2263140"/>
          <a:ext cx="4572000" cy="1569719"/>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rPr>
            <a:t>入力シートの内容から審査用の願書が作成されます。</a:t>
          </a:r>
        </a:p>
        <a:p>
          <a:pPr algn="l"/>
          <a:r>
            <a:rPr kumimoji="1" lang="ja-JP" altLang="en-US" sz="1400">
              <a:solidFill>
                <a:srgbClr val="FF0000"/>
              </a:solidFill>
            </a:rPr>
            <a:t>このシートは応募者確認用ですので、加筆修正等はしないでください。</a:t>
          </a:r>
        </a:p>
      </xdr:txBody>
    </xdr:sp>
    <xdr:clientData/>
  </xdr:twoCellAnchor>
  <xdr:twoCellAnchor>
    <xdr:from>
      <xdr:col>9</xdr:col>
      <xdr:colOff>281940</xdr:colOff>
      <xdr:row>0</xdr:row>
      <xdr:rowOff>106680</xdr:rowOff>
    </xdr:from>
    <xdr:to>
      <xdr:col>15</xdr:col>
      <xdr:colOff>202497</xdr:colOff>
      <xdr:row>0</xdr:row>
      <xdr:rowOff>693420</xdr:rowOff>
    </xdr:to>
    <xdr:sp macro="" textlink="">
      <xdr:nvSpPr>
        <xdr:cNvPr id="4" name="角丸四角形 3">
          <a:extLst>
            <a:ext uri="{FF2B5EF4-FFF2-40B4-BE49-F238E27FC236}">
              <a16:creationId xmlns:a16="http://schemas.microsoft.com/office/drawing/2014/main" id="{5E5A01D1-ECA8-4F19-B632-7F18B89FBD71}"/>
            </a:ext>
          </a:extLst>
        </xdr:cNvPr>
        <xdr:cNvSpPr/>
      </xdr:nvSpPr>
      <xdr:spPr bwMode="auto">
        <a:xfrm>
          <a:off x="3825240" y="106680"/>
          <a:ext cx="2092257" cy="586740"/>
        </a:xfrm>
        <a:prstGeom prst="roundRect">
          <a:avLst/>
        </a:prstGeom>
        <a:solidFill>
          <a:schemeClr val="accent2">
            <a:lumMod val="40000"/>
            <a:lumOff val="60000"/>
          </a:schemeClr>
        </a:solid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74295" tIns="8890" rIns="74295" bIns="8890" rtlCol="0" anchor="ctr" upright="1"/>
        <a:lstStyle/>
        <a:p>
          <a:pPr algn="ctr"/>
          <a:r>
            <a:rPr kumimoji="1" lang="ja-JP" altLang="en-US" sz="2400"/>
            <a:t>確認用</a:t>
          </a:r>
        </a:p>
      </xdr:txBody>
    </xdr:sp>
    <xdr:clientData/>
  </xdr:twoCellAnchor>
  <xdr:oneCellAnchor>
    <xdr:from>
      <xdr:col>16</xdr:col>
      <xdr:colOff>161925</xdr:colOff>
      <xdr:row>3</xdr:row>
      <xdr:rowOff>152400</xdr:rowOff>
    </xdr:from>
    <xdr:ext cx="2495550" cy="325730"/>
    <xdr:sp macro="" textlink="">
      <xdr:nvSpPr>
        <xdr:cNvPr id="5" name="テキスト ボックス 4">
          <a:extLst>
            <a:ext uri="{FF2B5EF4-FFF2-40B4-BE49-F238E27FC236}">
              <a16:creationId xmlns:a16="http://schemas.microsoft.com/office/drawing/2014/main" id="{9961E876-A480-47D2-A253-33FC68F8C49F}"/>
            </a:ext>
          </a:extLst>
        </xdr:cNvPr>
        <xdr:cNvSpPr txBox="1"/>
      </xdr:nvSpPr>
      <xdr:spPr>
        <a:xfrm>
          <a:off x="6238875" y="876300"/>
          <a:ext cx="24955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ＭＳ Ｐゴシック" panose="020B0600070205080204" pitchFamily="50" charset="-128"/>
              <a:ea typeface="ＭＳ Ｐゴシック" panose="020B0600070205080204" pitchFamily="50" charset="-128"/>
            </a:rPr>
            <a:t>様式</a:t>
          </a:r>
          <a:r>
            <a:rPr kumimoji="1" lang="en-US" altLang="ja-JP" sz="1400" b="1">
              <a:latin typeface="ＭＳ Ｐゴシック" panose="020B0600070205080204" pitchFamily="50" charset="-128"/>
              <a:ea typeface="ＭＳ Ｐゴシック" panose="020B0600070205080204" pitchFamily="50" charset="-128"/>
            </a:rPr>
            <a:t>2-8</a:t>
          </a:r>
          <a:r>
            <a:rPr kumimoji="1" lang="ja-JP" altLang="en-US" sz="1400" b="1">
              <a:latin typeface="ＭＳ Ｐゴシック" panose="020B0600070205080204" pitchFamily="50" charset="-128"/>
              <a:ea typeface="ＭＳ Ｐゴシック" panose="020B0600070205080204" pitchFamily="50" charset="-128"/>
            </a:rPr>
            <a:t>　留学先大学等情報</a:t>
          </a:r>
          <a:r>
            <a:rPr kumimoji="1" lang="ja-JP" altLang="en-US" sz="1400" b="0">
              <a:latin typeface="ＭＳ Ｐゴシック" panose="020B0600070205080204" pitchFamily="50" charset="-128"/>
              <a:ea typeface="ＭＳ Ｐゴシック" panose="020B0600070205080204" pitchFamily="50" charset="-128"/>
            </a:rPr>
            <a:t>　</a:t>
          </a:r>
          <a:endParaRPr kumimoji="1" lang="ja-JP" altLang="en-US" sz="1400" b="1">
            <a:latin typeface="ＭＳ Ｐゴシック" panose="020B0600070205080204" pitchFamily="50" charset="-128"/>
            <a:ea typeface="ＭＳ Ｐゴシック" panose="020B0600070205080204" pitchFamily="50" charset="-128"/>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R7&#12539;2025&#24180;&#24230;&#21215;&#38598;/01&#24180;&#24230;&#26356;&#26032;&#21450;&#12403;&#26657;&#27491;/BD/&#65288;0822&#65289;&#12304;&#23398;&#37096;&#12305;2024&#39000;&#26360;&#12501;&#12449;&#12452;&#12523;&#65288;&#27096;&#24335;1,2&#65289;.xlsx" TargetMode="External"/><Relationship Id="rId1" Type="http://schemas.openxmlformats.org/officeDocument/2006/relationships/externalLinkPath" Target="/&#23398;&#37096;&#23398;&#20301;&#21462;&#24471;&#22411;/4.&#21215;&#38598;&#35201;&#38917;/R7&#12539;2025&#24180;&#24230;&#21215;&#38598;/01&#24180;&#24230;&#26356;&#26032;&#21450;&#12403;&#26657;&#27491;/BD/&#65288;0822&#65289;&#12304;&#23398;&#37096;&#12305;2024&#39000;&#26360;&#12501;&#12449;&#12452;&#12523;&#65288;&#27096;&#24335;1,2&#65289;.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R7&#12539;2025&#24180;&#24230;&#21215;&#38598;/01&#24180;&#24230;&#26356;&#26032;&#21450;&#12403;&#26657;&#27491;/&#27096;&#24335;1,2/&#30906;&#35469;&#29992;/&#12304;&#30906;&#35469;&#28168;0726&#12305;&#23398;&#37096;kaxxxxxxxx_01%20%20(&#20877;01).xlsx" TargetMode="External"/><Relationship Id="rId1" Type="http://schemas.openxmlformats.org/officeDocument/2006/relationships/externalLinkPath" Target="/&#23398;&#37096;&#23398;&#20301;&#21462;&#24471;&#22411;/4.&#21215;&#38598;&#35201;&#38917;/R7&#12539;2025&#24180;&#24230;&#21215;&#38598;/01&#24180;&#24230;&#26356;&#26032;&#21450;&#12403;&#26657;&#27491;/&#27096;&#24335;1,2/&#30906;&#35469;&#29992;/&#12304;&#30906;&#35469;&#28168;0726&#12305;&#23398;&#37096;kaxxxxxxxx_01%20%20(&#20877;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様式１"/>
      <sheetName val="様式2-1"/>
      <sheetName val="様式2-2"/>
      <sheetName val="様式2-3"/>
      <sheetName val="様式2-4"/>
      <sheetName val="様式2-5"/>
      <sheetName val="様式2-6"/>
      <sheetName val="様式2-7"/>
      <sheetName val="様式2-8"/>
      <sheetName val="国・地域コード"/>
      <sheetName val="都道府県コード"/>
      <sheetName val="分野コード"/>
      <sheetName val="選択(非表示）"/>
      <sheetName val="マスタ抽出用（非表示）"/>
      <sheetName val="UL1（非表示）"/>
      <sheetName val="UL2(非表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様式１（確認用）"/>
      <sheetName val="様式2-1（確認用）"/>
      <sheetName val="様式2-2（確認用）"/>
      <sheetName val="様式2-3（確認用）"/>
      <sheetName val="様式2-4（確認用）"/>
      <sheetName val="様式2-5（確認用）"/>
      <sheetName val="様式2-6（確認用）"/>
      <sheetName val="様式2-7（確認用）"/>
      <sheetName val="様式2-8(確認用）"/>
      <sheetName val="国・地域コード"/>
      <sheetName val="都道府県コード"/>
      <sheetName val="分野コード"/>
      <sheetName val="選択(非表示）"/>
      <sheetName val="マスタ抽出用（非表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http://www.zzz-c.edu/" TargetMode="External"/><Relationship Id="rId3" Type="http://schemas.openxmlformats.org/officeDocument/2006/relationships/hyperlink" Target="http://www.zzz-c.edu/" TargetMode="External"/><Relationship Id="rId7" Type="http://schemas.openxmlformats.org/officeDocument/2006/relationships/hyperlink" Target="http://www.zzz-c.edu/" TargetMode="External"/><Relationship Id="rId2" Type="http://schemas.openxmlformats.org/officeDocument/2006/relationships/hyperlink" Target="http://www.zzz-c.edu/" TargetMode="External"/><Relationship Id="rId1" Type="http://schemas.openxmlformats.org/officeDocument/2006/relationships/hyperlink" Target="http://www.zzz-c.edu/" TargetMode="External"/><Relationship Id="rId6" Type="http://schemas.openxmlformats.org/officeDocument/2006/relationships/hyperlink" Target="http://www.zzz-c.edu/" TargetMode="External"/><Relationship Id="rId11" Type="http://schemas.openxmlformats.org/officeDocument/2006/relationships/vmlDrawing" Target="../drawings/vmlDrawing1.vml"/><Relationship Id="rId5" Type="http://schemas.openxmlformats.org/officeDocument/2006/relationships/hyperlink" Target="http://www.zzz-c.edu/" TargetMode="External"/><Relationship Id="rId10" Type="http://schemas.openxmlformats.org/officeDocument/2006/relationships/drawing" Target="../drawings/drawing1.xml"/><Relationship Id="rId4" Type="http://schemas.openxmlformats.org/officeDocument/2006/relationships/hyperlink" Target="http://www.zzz-c.edu/" TargetMode="External"/><Relationship Id="rId9"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Y2"/>
  <sheetViews>
    <sheetView workbookViewId="0">
      <selection activeCell="K12" sqref="K12"/>
    </sheetView>
  </sheetViews>
  <sheetFormatPr defaultRowHeight="18.75" customHeight="1" x14ac:dyDescent="0.4"/>
  <sheetData>
    <row r="1" spans="1:389" s="120" customFormat="1" ht="102.75" thickBot="1" x14ac:dyDescent="0.45">
      <c r="A1" s="117" t="s">
        <v>0</v>
      </c>
      <c r="B1" s="117" t="s">
        <v>1</v>
      </c>
      <c r="C1" s="117" t="s">
        <v>2</v>
      </c>
      <c r="D1" s="117" t="s">
        <v>3</v>
      </c>
      <c r="E1" s="117" t="s">
        <v>4</v>
      </c>
      <c r="F1" s="117" t="s">
        <v>5</v>
      </c>
      <c r="G1" s="117" t="s">
        <v>6</v>
      </c>
      <c r="H1" s="117" t="s">
        <v>7</v>
      </c>
      <c r="I1" s="117" t="s">
        <v>8</v>
      </c>
      <c r="J1" s="117" t="s">
        <v>9</v>
      </c>
      <c r="K1" s="117" t="s">
        <v>10</v>
      </c>
      <c r="L1" s="117" t="s">
        <v>11</v>
      </c>
      <c r="M1" s="117" t="s">
        <v>1609</v>
      </c>
      <c r="N1" s="117" t="s">
        <v>12</v>
      </c>
      <c r="O1" s="117" t="s">
        <v>13</v>
      </c>
      <c r="P1" s="117" t="s">
        <v>14</v>
      </c>
      <c r="Q1" s="117" t="s">
        <v>15</v>
      </c>
      <c r="R1" s="117" t="s">
        <v>16</v>
      </c>
      <c r="S1" s="117" t="s">
        <v>17</v>
      </c>
      <c r="T1" s="117" t="s">
        <v>18</v>
      </c>
      <c r="U1" s="117" t="s">
        <v>19</v>
      </c>
      <c r="V1" s="117" t="s">
        <v>20</v>
      </c>
      <c r="W1" s="117" t="s">
        <v>21</v>
      </c>
      <c r="X1" s="117" t="s">
        <v>22</v>
      </c>
      <c r="Y1" s="117" t="s">
        <v>23</v>
      </c>
      <c r="Z1" s="117" t="s">
        <v>24</v>
      </c>
      <c r="AA1" s="117" t="s">
        <v>25</v>
      </c>
      <c r="AB1" s="117" t="s">
        <v>26</v>
      </c>
      <c r="AC1" s="117" t="s">
        <v>27</v>
      </c>
      <c r="AD1" s="117" t="s">
        <v>28</v>
      </c>
      <c r="AE1" s="117" t="s">
        <v>29</v>
      </c>
      <c r="AF1" s="117" t="s">
        <v>30</v>
      </c>
      <c r="AG1" s="117" t="s">
        <v>31</v>
      </c>
      <c r="AH1" s="117" t="s">
        <v>32</v>
      </c>
      <c r="AI1" s="117" t="s">
        <v>33</v>
      </c>
      <c r="AJ1" s="117" t="s">
        <v>34</v>
      </c>
      <c r="AK1" s="117" t="s">
        <v>35</v>
      </c>
      <c r="AL1" s="117" t="s">
        <v>36</v>
      </c>
      <c r="AM1" s="117" t="s">
        <v>37</v>
      </c>
      <c r="AN1" s="117" t="s">
        <v>38</v>
      </c>
      <c r="AO1" s="117" t="s">
        <v>39</v>
      </c>
      <c r="AP1" s="117" t="s">
        <v>40</v>
      </c>
      <c r="AQ1" s="117" t="s">
        <v>41</v>
      </c>
      <c r="AR1" s="117" t="s">
        <v>42</v>
      </c>
      <c r="AS1" s="117" t="s">
        <v>43</v>
      </c>
      <c r="AT1" s="117" t="s">
        <v>44</v>
      </c>
      <c r="AU1" s="117" t="s">
        <v>45</v>
      </c>
      <c r="AV1" s="117" t="s">
        <v>46</v>
      </c>
      <c r="AW1" s="117" t="s">
        <v>47</v>
      </c>
      <c r="AX1" s="117" t="s">
        <v>48</v>
      </c>
      <c r="AY1" s="117" t="s">
        <v>49</v>
      </c>
      <c r="AZ1" s="117" t="s">
        <v>50</v>
      </c>
      <c r="BA1" s="117" t="s">
        <v>51</v>
      </c>
      <c r="BB1" s="117" t="s">
        <v>52</v>
      </c>
      <c r="BC1" s="406" t="s">
        <v>53</v>
      </c>
      <c r="BD1" s="424" t="s">
        <v>54</v>
      </c>
      <c r="BE1" s="407" t="s">
        <v>55</v>
      </c>
      <c r="BF1" s="408" t="s">
        <v>56</v>
      </c>
      <c r="BG1" s="408" t="s">
        <v>57</v>
      </c>
      <c r="BH1" s="408" t="s">
        <v>58</v>
      </c>
      <c r="BI1" s="408" t="s">
        <v>59</v>
      </c>
      <c r="BJ1" s="408" t="s">
        <v>60</v>
      </c>
      <c r="BK1" s="408" t="s">
        <v>61</v>
      </c>
      <c r="BL1" s="422" t="s">
        <v>1546</v>
      </c>
      <c r="BM1" s="408" t="s">
        <v>1547</v>
      </c>
      <c r="BN1" s="425" t="s">
        <v>1419</v>
      </c>
      <c r="BO1" s="426" t="s">
        <v>1548</v>
      </c>
      <c r="BP1" s="410" t="s">
        <v>63</v>
      </c>
      <c r="BQ1" s="411" t="s">
        <v>64</v>
      </c>
      <c r="BR1" s="407" t="s">
        <v>65</v>
      </c>
      <c r="BS1" s="408" t="s">
        <v>66</v>
      </c>
      <c r="BT1" s="408" t="s">
        <v>67</v>
      </c>
      <c r="BU1" s="408" t="s">
        <v>68</v>
      </c>
      <c r="BV1" s="408" t="s">
        <v>69</v>
      </c>
      <c r="BW1" s="408" t="s">
        <v>70</v>
      </c>
      <c r="BX1" s="409" t="s">
        <v>71</v>
      </c>
      <c r="BY1" s="410" t="s">
        <v>72</v>
      </c>
      <c r="BZ1" s="118" t="s">
        <v>73</v>
      </c>
      <c r="CA1" s="118" t="s">
        <v>74</v>
      </c>
      <c r="CB1" s="118" t="s">
        <v>75</v>
      </c>
      <c r="CC1" s="118" t="s">
        <v>76</v>
      </c>
      <c r="CD1" s="118" t="s">
        <v>77</v>
      </c>
      <c r="CE1" s="118" t="s">
        <v>78</v>
      </c>
      <c r="CF1" s="118" t="s">
        <v>79</v>
      </c>
      <c r="CG1" s="118" t="s">
        <v>80</v>
      </c>
      <c r="CH1" s="118" t="s">
        <v>81</v>
      </c>
      <c r="CI1" s="118" t="s">
        <v>82</v>
      </c>
      <c r="CJ1" s="118" t="s">
        <v>83</v>
      </c>
      <c r="CK1" s="118" t="s">
        <v>84</v>
      </c>
      <c r="CL1" s="118" t="s">
        <v>85</v>
      </c>
      <c r="CM1" s="412" t="s">
        <v>86</v>
      </c>
      <c r="CN1" s="413" t="s">
        <v>87</v>
      </c>
      <c r="CO1" s="413" t="s">
        <v>88</v>
      </c>
      <c r="CP1" s="413" t="s">
        <v>89</v>
      </c>
      <c r="CQ1" s="413" t="s">
        <v>90</v>
      </c>
      <c r="CR1" s="413" t="s">
        <v>91</v>
      </c>
      <c r="CS1" s="413" t="s">
        <v>92</v>
      </c>
      <c r="CT1" s="413" t="s">
        <v>93</v>
      </c>
      <c r="CU1" s="413" t="s">
        <v>94</v>
      </c>
      <c r="CV1" s="413" t="s">
        <v>95</v>
      </c>
      <c r="CW1" s="413" t="s">
        <v>96</v>
      </c>
      <c r="CX1" s="413" t="s">
        <v>97</v>
      </c>
      <c r="CY1" s="413" t="s">
        <v>98</v>
      </c>
      <c r="CZ1" s="117" t="s">
        <v>99</v>
      </c>
      <c r="DA1" s="117" t="s">
        <v>100</v>
      </c>
      <c r="DB1" s="117" t="s">
        <v>101</v>
      </c>
      <c r="DC1" s="117" t="s">
        <v>102</v>
      </c>
      <c r="DD1" s="117" t="s">
        <v>103</v>
      </c>
      <c r="DE1" s="117" t="s">
        <v>104</v>
      </c>
      <c r="DF1" s="117" t="s">
        <v>105</v>
      </c>
      <c r="DG1" s="117" t="s">
        <v>106</v>
      </c>
      <c r="DH1" s="117" t="s">
        <v>107</v>
      </c>
      <c r="DI1" s="117" t="s">
        <v>108</v>
      </c>
      <c r="DJ1" s="117" t="s">
        <v>109</v>
      </c>
      <c r="DK1" s="117" t="s">
        <v>110</v>
      </c>
      <c r="DL1" s="413" t="s">
        <v>111</v>
      </c>
      <c r="DM1" s="413" t="s">
        <v>112</v>
      </c>
      <c r="DN1" s="413" t="s">
        <v>113</v>
      </c>
      <c r="DO1" s="413" t="s">
        <v>114</v>
      </c>
      <c r="DP1" s="413" t="s">
        <v>115</v>
      </c>
      <c r="DQ1" s="413" t="s">
        <v>116</v>
      </c>
      <c r="DR1" s="413" t="s">
        <v>117</v>
      </c>
      <c r="DS1" s="413" t="s">
        <v>118</v>
      </c>
      <c r="DT1" s="414" t="s">
        <v>119</v>
      </c>
      <c r="DU1" s="415" t="s">
        <v>120</v>
      </c>
      <c r="DV1" s="415" t="s">
        <v>121</v>
      </c>
      <c r="DW1" s="415" t="s">
        <v>122</v>
      </c>
      <c r="DX1" s="415" t="s">
        <v>123</v>
      </c>
      <c r="DY1" s="415" t="s">
        <v>124</v>
      </c>
      <c r="DZ1" s="415" t="s">
        <v>125</v>
      </c>
      <c r="EA1" s="415" t="s">
        <v>126</v>
      </c>
      <c r="EB1" s="415" t="s">
        <v>127</v>
      </c>
      <c r="EC1" s="118" t="s">
        <v>128</v>
      </c>
      <c r="ED1" s="118" t="s">
        <v>129</v>
      </c>
      <c r="EE1" s="118" t="s">
        <v>130</v>
      </c>
      <c r="EF1" s="118" t="s">
        <v>131</v>
      </c>
      <c r="EG1" s="118" t="s">
        <v>132</v>
      </c>
      <c r="EH1" s="118" t="s">
        <v>133</v>
      </c>
      <c r="EI1" s="118" t="s">
        <v>134</v>
      </c>
      <c r="EJ1" s="118" t="s">
        <v>135</v>
      </c>
      <c r="EK1" s="118" t="s">
        <v>136</v>
      </c>
      <c r="EL1" s="118" t="s">
        <v>137</v>
      </c>
      <c r="EM1" s="118" t="s">
        <v>138</v>
      </c>
      <c r="EN1" s="118" t="s">
        <v>139</v>
      </c>
      <c r="EO1" s="118" t="s">
        <v>140</v>
      </c>
      <c r="EP1" s="118" t="s">
        <v>141</v>
      </c>
      <c r="EQ1" s="118" t="s">
        <v>142</v>
      </c>
      <c r="ER1" s="118" t="s">
        <v>143</v>
      </c>
      <c r="ES1" s="414" t="s">
        <v>144</v>
      </c>
      <c r="ET1" s="118" t="s">
        <v>145</v>
      </c>
      <c r="EU1" s="118" t="s">
        <v>146</v>
      </c>
      <c r="EV1" s="118" t="s">
        <v>147</v>
      </c>
      <c r="EW1" s="118" t="s">
        <v>148</v>
      </c>
      <c r="EX1" s="118" t="s">
        <v>149</v>
      </c>
      <c r="EY1" s="118" t="s">
        <v>150</v>
      </c>
      <c r="EZ1" s="118" t="s">
        <v>151</v>
      </c>
      <c r="FA1" s="118" t="s">
        <v>152</v>
      </c>
      <c r="FB1" s="118" t="s">
        <v>153</v>
      </c>
      <c r="FC1" s="118" t="s">
        <v>154</v>
      </c>
      <c r="FD1" s="118" t="s">
        <v>155</v>
      </c>
      <c r="FE1" s="118" t="s">
        <v>156</v>
      </c>
      <c r="FF1" s="118" t="s">
        <v>157</v>
      </c>
      <c r="FG1" s="118" t="s">
        <v>158</v>
      </c>
      <c r="FH1" s="118" t="s">
        <v>159</v>
      </c>
      <c r="FI1" s="118" t="s">
        <v>1591</v>
      </c>
      <c r="FJ1" s="118" t="s">
        <v>1552</v>
      </c>
      <c r="FK1" s="119" t="s">
        <v>1509</v>
      </c>
      <c r="FL1" s="119" t="s">
        <v>160</v>
      </c>
      <c r="FM1" s="119" t="s">
        <v>161</v>
      </c>
      <c r="FN1" s="119" t="s">
        <v>162</v>
      </c>
      <c r="FO1" s="119" t="s">
        <v>163</v>
      </c>
      <c r="FP1" s="119" t="s">
        <v>164</v>
      </c>
      <c r="FQ1" s="119" t="s">
        <v>165</v>
      </c>
      <c r="FR1" s="119" t="s">
        <v>166</v>
      </c>
      <c r="FS1" s="119" t="s">
        <v>167</v>
      </c>
      <c r="FT1" s="119" t="s">
        <v>168</v>
      </c>
      <c r="FU1" s="119" t="s">
        <v>169</v>
      </c>
      <c r="FV1" s="119" t="s">
        <v>170</v>
      </c>
      <c r="FW1" s="119" t="s">
        <v>1553</v>
      </c>
      <c r="FX1" s="416" t="s">
        <v>171</v>
      </c>
      <c r="FY1" s="416" t="s">
        <v>172</v>
      </c>
      <c r="FZ1" s="416" t="s">
        <v>173</v>
      </c>
      <c r="GA1" s="416" t="s">
        <v>174</v>
      </c>
      <c r="GB1" s="416" t="s">
        <v>175</v>
      </c>
      <c r="GC1" s="416" t="s">
        <v>176</v>
      </c>
      <c r="GD1" s="416" t="s">
        <v>177</v>
      </c>
      <c r="GE1" s="416" t="s">
        <v>178</v>
      </c>
      <c r="GF1" s="416" t="s">
        <v>179</v>
      </c>
      <c r="GG1" s="416" t="s">
        <v>180</v>
      </c>
      <c r="GH1" s="416" t="s">
        <v>181</v>
      </c>
      <c r="GI1" s="416" t="s">
        <v>182</v>
      </c>
      <c r="GJ1" s="416" t="s">
        <v>183</v>
      </c>
      <c r="GK1" s="416" t="s">
        <v>184</v>
      </c>
      <c r="GL1" s="416" t="s">
        <v>185</v>
      </c>
      <c r="GM1" s="416" t="s">
        <v>1592</v>
      </c>
      <c r="GN1" s="416" t="s">
        <v>1554</v>
      </c>
      <c r="GO1" s="416" t="s">
        <v>1510</v>
      </c>
      <c r="GP1" s="416" t="s">
        <v>186</v>
      </c>
      <c r="GQ1" s="416" t="s">
        <v>187</v>
      </c>
      <c r="GR1" s="416" t="s">
        <v>188</v>
      </c>
      <c r="GS1" s="416" t="s">
        <v>189</v>
      </c>
      <c r="GT1" s="416" t="s">
        <v>190</v>
      </c>
      <c r="GU1" s="416" t="s">
        <v>191</v>
      </c>
      <c r="GV1" s="416" t="s">
        <v>192</v>
      </c>
      <c r="GW1" s="416" t="s">
        <v>193</v>
      </c>
      <c r="GX1" s="416" t="s">
        <v>194</v>
      </c>
      <c r="GY1" s="416" t="s">
        <v>195</v>
      </c>
      <c r="GZ1" s="416" t="s">
        <v>196</v>
      </c>
      <c r="HA1" s="416" t="s">
        <v>1555</v>
      </c>
      <c r="HB1" s="415" t="s">
        <v>197</v>
      </c>
      <c r="HC1" s="415" t="s">
        <v>198</v>
      </c>
      <c r="HD1" s="415" t="s">
        <v>199</v>
      </c>
      <c r="HE1" s="415" t="s">
        <v>200</v>
      </c>
      <c r="HF1" s="415" t="s">
        <v>201</v>
      </c>
      <c r="HG1" s="415" t="s">
        <v>202</v>
      </c>
      <c r="HH1" s="415" t="s">
        <v>203</v>
      </c>
      <c r="HI1" s="415" t="s">
        <v>204</v>
      </c>
      <c r="HJ1" s="415" t="s">
        <v>205</v>
      </c>
      <c r="HK1" s="415" t="s">
        <v>206</v>
      </c>
      <c r="HL1" s="415" t="s">
        <v>207</v>
      </c>
      <c r="HM1" s="415" t="s">
        <v>208</v>
      </c>
      <c r="HN1" s="415" t="s">
        <v>209</v>
      </c>
      <c r="HO1" s="415" t="s">
        <v>210</v>
      </c>
      <c r="HP1" s="415" t="s">
        <v>211</v>
      </c>
      <c r="HQ1" s="415" t="s">
        <v>1593</v>
      </c>
      <c r="HR1" s="415" t="s">
        <v>1556</v>
      </c>
      <c r="HS1" s="415" t="s">
        <v>1511</v>
      </c>
      <c r="HT1" s="415" t="s">
        <v>212</v>
      </c>
      <c r="HU1" s="415" t="s">
        <v>213</v>
      </c>
      <c r="HV1" s="415" t="s">
        <v>214</v>
      </c>
      <c r="HW1" s="415" t="s">
        <v>215</v>
      </c>
      <c r="HX1" s="415" t="s">
        <v>216</v>
      </c>
      <c r="HY1" s="415" t="s">
        <v>217</v>
      </c>
      <c r="HZ1" s="415" t="s">
        <v>218</v>
      </c>
      <c r="IA1" s="415" t="s">
        <v>219</v>
      </c>
      <c r="IB1" s="415" t="s">
        <v>220</v>
      </c>
      <c r="IC1" s="415" t="s">
        <v>221</v>
      </c>
      <c r="ID1" s="415" t="s">
        <v>222</v>
      </c>
      <c r="IE1" s="415" t="s">
        <v>1557</v>
      </c>
      <c r="IF1" s="416" t="s">
        <v>223</v>
      </c>
      <c r="IG1" s="416" t="s">
        <v>224</v>
      </c>
      <c r="IH1" s="416" t="s">
        <v>225</v>
      </c>
      <c r="II1" s="416" t="s">
        <v>226</v>
      </c>
      <c r="IJ1" s="416" t="s">
        <v>227</v>
      </c>
      <c r="IK1" s="416" t="s">
        <v>228</v>
      </c>
      <c r="IL1" s="416" t="s">
        <v>229</v>
      </c>
      <c r="IM1" s="416" t="s">
        <v>230</v>
      </c>
      <c r="IN1" s="416" t="s">
        <v>231</v>
      </c>
      <c r="IO1" s="416" t="s">
        <v>232</v>
      </c>
      <c r="IP1" s="416" t="s">
        <v>233</v>
      </c>
      <c r="IQ1" s="416" t="s">
        <v>234</v>
      </c>
      <c r="IR1" s="416" t="s">
        <v>235</v>
      </c>
      <c r="IS1" s="416" t="s">
        <v>236</v>
      </c>
      <c r="IT1" s="416" t="s">
        <v>237</v>
      </c>
      <c r="IU1" s="416" t="s">
        <v>1594</v>
      </c>
      <c r="IV1" s="416" t="s">
        <v>1558</v>
      </c>
      <c r="IW1" s="416" t="s">
        <v>1512</v>
      </c>
      <c r="IX1" s="416" t="s">
        <v>238</v>
      </c>
      <c r="IY1" s="416" t="s">
        <v>239</v>
      </c>
      <c r="IZ1" s="416" t="s">
        <v>240</v>
      </c>
      <c r="JA1" s="416" t="s">
        <v>241</v>
      </c>
      <c r="JB1" s="416" t="s">
        <v>242</v>
      </c>
      <c r="JC1" s="416" t="s">
        <v>243</v>
      </c>
      <c r="JD1" s="416" t="s">
        <v>244</v>
      </c>
      <c r="JE1" s="416" t="s">
        <v>245</v>
      </c>
      <c r="JF1" s="416" t="s">
        <v>246</v>
      </c>
      <c r="JG1" s="416" t="s">
        <v>247</v>
      </c>
      <c r="JH1" s="416" t="s">
        <v>248</v>
      </c>
      <c r="JI1" s="416" t="s">
        <v>1559</v>
      </c>
      <c r="JJ1" s="415" t="s">
        <v>249</v>
      </c>
      <c r="JK1" s="415" t="s">
        <v>250</v>
      </c>
      <c r="JL1" s="415" t="s">
        <v>251</v>
      </c>
      <c r="JM1" s="415" t="s">
        <v>252</v>
      </c>
      <c r="JN1" s="415" t="s">
        <v>253</v>
      </c>
      <c r="JO1" s="415" t="s">
        <v>254</v>
      </c>
      <c r="JP1" s="415" t="s">
        <v>255</v>
      </c>
      <c r="JQ1" s="415" t="s">
        <v>256</v>
      </c>
      <c r="JR1" s="415" t="s">
        <v>257</v>
      </c>
      <c r="JS1" s="415" t="s">
        <v>258</v>
      </c>
      <c r="JT1" s="415" t="s">
        <v>259</v>
      </c>
      <c r="JU1" s="415" t="s">
        <v>260</v>
      </c>
      <c r="JV1" s="415" t="s">
        <v>261</v>
      </c>
      <c r="JW1" s="415" t="s">
        <v>262</v>
      </c>
      <c r="JX1" s="415" t="s">
        <v>263</v>
      </c>
      <c r="JY1" s="415" t="s">
        <v>1595</v>
      </c>
      <c r="JZ1" s="415" t="s">
        <v>1560</v>
      </c>
      <c r="KA1" s="415" t="s">
        <v>1513</v>
      </c>
      <c r="KB1" s="415" t="s">
        <v>264</v>
      </c>
      <c r="KC1" s="415" t="s">
        <v>265</v>
      </c>
      <c r="KD1" s="415" t="s">
        <v>266</v>
      </c>
      <c r="KE1" s="415" t="s">
        <v>267</v>
      </c>
      <c r="KF1" s="415" t="s">
        <v>268</v>
      </c>
      <c r="KG1" s="415" t="s">
        <v>269</v>
      </c>
      <c r="KH1" s="415" t="s">
        <v>270</v>
      </c>
      <c r="KI1" s="415" t="s">
        <v>271</v>
      </c>
      <c r="KJ1" s="415" t="s">
        <v>272</v>
      </c>
      <c r="KK1" s="415" t="s">
        <v>273</v>
      </c>
      <c r="KL1" s="415" t="s">
        <v>274</v>
      </c>
      <c r="KM1" s="415" t="s">
        <v>1561</v>
      </c>
      <c r="KN1" s="416" t="s">
        <v>275</v>
      </c>
      <c r="KO1" s="416" t="s">
        <v>276</v>
      </c>
      <c r="KP1" s="416" t="s">
        <v>277</v>
      </c>
      <c r="KQ1" s="416" t="s">
        <v>278</v>
      </c>
      <c r="KR1" s="416" t="s">
        <v>279</v>
      </c>
      <c r="KS1" s="416" t="s">
        <v>280</v>
      </c>
      <c r="KT1" s="416" t="s">
        <v>281</v>
      </c>
      <c r="KU1" s="416" t="s">
        <v>282</v>
      </c>
      <c r="KV1" s="416" t="s">
        <v>283</v>
      </c>
      <c r="KW1" s="416" t="s">
        <v>284</v>
      </c>
      <c r="KX1" s="416" t="s">
        <v>285</v>
      </c>
      <c r="KY1" s="416" t="s">
        <v>286</v>
      </c>
      <c r="KZ1" s="416" t="s">
        <v>287</v>
      </c>
      <c r="LA1" s="416" t="s">
        <v>288</v>
      </c>
      <c r="LB1" s="416" t="s">
        <v>289</v>
      </c>
      <c r="LC1" s="416" t="s">
        <v>1596</v>
      </c>
      <c r="LD1" s="416" t="s">
        <v>1562</v>
      </c>
      <c r="LE1" s="416" t="s">
        <v>1514</v>
      </c>
      <c r="LF1" s="416" t="s">
        <v>290</v>
      </c>
      <c r="LG1" s="416" t="s">
        <v>291</v>
      </c>
      <c r="LH1" s="416" t="s">
        <v>292</v>
      </c>
      <c r="LI1" s="416" t="s">
        <v>293</v>
      </c>
      <c r="LJ1" s="416" t="s">
        <v>294</v>
      </c>
      <c r="LK1" s="416" t="s">
        <v>295</v>
      </c>
      <c r="LL1" s="416" t="s">
        <v>296</v>
      </c>
      <c r="LM1" s="416" t="s">
        <v>297</v>
      </c>
      <c r="LN1" s="416" t="s">
        <v>298</v>
      </c>
      <c r="LO1" s="416" t="s">
        <v>299</v>
      </c>
      <c r="LP1" s="416" t="s">
        <v>300</v>
      </c>
      <c r="LQ1" s="416" t="s">
        <v>1563</v>
      </c>
      <c r="LR1" s="415" t="s">
        <v>301</v>
      </c>
      <c r="LS1" s="415" t="s">
        <v>302</v>
      </c>
      <c r="LT1" s="415" t="s">
        <v>303</v>
      </c>
      <c r="LU1" s="415" t="s">
        <v>304</v>
      </c>
      <c r="LV1" s="415" t="s">
        <v>305</v>
      </c>
      <c r="LW1" s="415" t="s">
        <v>306</v>
      </c>
      <c r="LX1" s="415" t="s">
        <v>307</v>
      </c>
      <c r="LY1" s="415" t="s">
        <v>308</v>
      </c>
      <c r="LZ1" s="415" t="s">
        <v>309</v>
      </c>
      <c r="MA1" s="415" t="s">
        <v>310</v>
      </c>
      <c r="MB1" s="415" t="s">
        <v>311</v>
      </c>
      <c r="MC1" s="415" t="s">
        <v>312</v>
      </c>
      <c r="MD1" s="415" t="s">
        <v>313</v>
      </c>
      <c r="ME1" s="415" t="s">
        <v>314</v>
      </c>
      <c r="MF1" s="415" t="s">
        <v>315</v>
      </c>
      <c r="MG1" s="415" t="s">
        <v>1597</v>
      </c>
      <c r="MH1" s="415" t="s">
        <v>1564</v>
      </c>
      <c r="MI1" s="415" t="s">
        <v>1515</v>
      </c>
      <c r="MJ1" s="415" t="s">
        <v>316</v>
      </c>
      <c r="MK1" s="415" t="s">
        <v>317</v>
      </c>
      <c r="ML1" s="415" t="s">
        <v>318</v>
      </c>
      <c r="MM1" s="415" t="s">
        <v>319</v>
      </c>
      <c r="MN1" s="415" t="s">
        <v>320</v>
      </c>
      <c r="MO1" s="415" t="s">
        <v>321</v>
      </c>
      <c r="MP1" s="415" t="s">
        <v>322</v>
      </c>
      <c r="MQ1" s="415" t="s">
        <v>323</v>
      </c>
      <c r="MR1" s="415" t="s">
        <v>324</v>
      </c>
      <c r="MS1" s="415" t="s">
        <v>325</v>
      </c>
      <c r="MT1" s="415" t="s">
        <v>326</v>
      </c>
      <c r="MU1" s="415" t="s">
        <v>1565</v>
      </c>
      <c r="MV1" s="416" t="s">
        <v>327</v>
      </c>
      <c r="MW1" s="416" t="s">
        <v>328</v>
      </c>
      <c r="MX1" s="416" t="s">
        <v>329</v>
      </c>
      <c r="MY1" s="416" t="s">
        <v>330</v>
      </c>
      <c r="MZ1" s="416" t="s">
        <v>331</v>
      </c>
      <c r="NA1" s="416" t="s">
        <v>332</v>
      </c>
      <c r="NB1" s="416" t="s">
        <v>333</v>
      </c>
      <c r="NC1" s="416" t="s">
        <v>334</v>
      </c>
      <c r="ND1" s="416" t="s">
        <v>335</v>
      </c>
      <c r="NE1" s="416" t="s">
        <v>336</v>
      </c>
      <c r="NF1" s="416" t="s">
        <v>337</v>
      </c>
      <c r="NG1" s="416" t="s">
        <v>338</v>
      </c>
      <c r="NH1" s="416" t="s">
        <v>339</v>
      </c>
      <c r="NI1" s="416" t="s">
        <v>340</v>
      </c>
      <c r="NJ1" s="416" t="s">
        <v>341</v>
      </c>
      <c r="NK1" s="416" t="s">
        <v>1598</v>
      </c>
      <c r="NL1" s="416" t="s">
        <v>1566</v>
      </c>
      <c r="NM1" s="416" t="s">
        <v>1516</v>
      </c>
      <c r="NN1" s="416" t="s">
        <v>342</v>
      </c>
      <c r="NO1" s="416" t="s">
        <v>343</v>
      </c>
      <c r="NP1" s="416" t="s">
        <v>344</v>
      </c>
      <c r="NQ1" s="416" t="s">
        <v>345</v>
      </c>
      <c r="NR1" s="416" t="s">
        <v>346</v>
      </c>
      <c r="NS1" s="416" t="s">
        <v>347</v>
      </c>
      <c r="NT1" s="416" t="s">
        <v>348</v>
      </c>
      <c r="NU1" s="416" t="s">
        <v>349</v>
      </c>
      <c r="NV1" s="416" t="s">
        <v>350</v>
      </c>
      <c r="NW1" s="416" t="s">
        <v>351</v>
      </c>
      <c r="NX1" s="416" t="s">
        <v>352</v>
      </c>
      <c r="NY1" s="416" t="s">
        <v>1567</v>
      </c>
    </row>
    <row r="2" spans="1:389" s="122" customFormat="1" ht="97.5" customHeight="1" x14ac:dyDescent="0.35">
      <c r="A2" s="121" t="str" cm="1">
        <f t="array" aca="1" ref="A2" ca="1">INDIRECT("入力シート!K"&amp;'マスタ参照行（非表示）'!A$1)&amp;""</f>
        <v/>
      </c>
      <c r="B2" s="121" t="str" cm="1">
        <f t="array" aca="1" ref="B2" ca="1">INDIRECT("入力シート!K"&amp;'マスタ参照行（非表示）'!B$1)&amp;""</f>
        <v/>
      </c>
      <c r="C2" s="121" t="str" cm="1">
        <f t="array" aca="1" ref="C2" ca="1">INDIRECT("入力シート!K"&amp;'マスタ参照行（非表示）'!C$1)&amp;""</f>
        <v/>
      </c>
      <c r="D2" s="121" t="str" cm="1">
        <f t="array" aca="1" ref="D2" ca="1">INDIRECT("入力シート!K"&amp;'マスタ参照行（非表示）'!D$1)&amp;""</f>
        <v/>
      </c>
      <c r="E2" s="121" t="str" cm="1">
        <f t="array" aca="1" ref="E2" ca="1">INDIRECT("入力シート!K"&amp;'マスタ参照行（非表示）'!E$1)&amp;""</f>
        <v/>
      </c>
      <c r="F2" s="121" t="str" cm="1">
        <f t="array" aca="1" ref="F2" ca="1">INDIRECT("入力シート!K"&amp;'マスタ参照行（非表示）'!F$1)&amp;""</f>
        <v/>
      </c>
      <c r="G2" s="121" t="str" cm="1">
        <f t="array" aca="1" ref="G2" ca="1">INDIRECT("入力シート!K"&amp;'マスタ参照行（非表示）'!G$1)&amp;""</f>
        <v/>
      </c>
      <c r="H2" s="121" t="str" cm="1">
        <f t="array" aca="1" ref="H2" ca="1">INDIRECT("入力シート!K"&amp;'マスタ参照行（非表示）'!H$1)&amp;""</f>
        <v/>
      </c>
      <c r="I2" s="121" t="str" cm="1">
        <f t="array" aca="1" ref="I2" ca="1">INDIRECT("入力シート!K"&amp;'マスタ参照行（非表示）'!I$1)&amp;""</f>
        <v/>
      </c>
      <c r="J2" s="121" t="str" cm="1">
        <f t="array" aca="1" ref="J2" ca="1">INDIRECT("入力シート!K"&amp;'マスタ参照行（非表示）'!J$1)&amp;""</f>
        <v/>
      </c>
      <c r="K2" s="121" t="str" cm="1">
        <f t="array" aca="1" ref="K2" ca="1">INDIRECT("入力シート!K"&amp;'マスタ参照行（非表示）'!K$1)&amp;""</f>
        <v/>
      </c>
      <c r="L2" s="121" t="str" cm="1">
        <f t="array" aca="1" ref="L2" ca="1">INDIRECT("入力シート!K"&amp;'マスタ参照行（非表示）'!L$1)&amp;""</f>
        <v/>
      </c>
      <c r="M2" s="121" t="str" cm="1">
        <f t="array" aca="1" ref="M2" ca="1">INDIRECT("入力シート!K"&amp;'マスタ参照行（非表示）'!M$1)&amp;""</f>
        <v/>
      </c>
      <c r="N2" s="121" t="str" cm="1">
        <f t="array" aca="1" ref="N2" ca="1">INDIRECT("入力シート!K"&amp;'マスタ参照行（非表示）'!N$1)&amp;""</f>
        <v/>
      </c>
      <c r="O2" s="121" t="str" cm="1">
        <f t="array" aca="1" ref="O2" ca="1">INDIRECT("入力シート!K"&amp;'マスタ参照行（非表示）'!O$1)&amp;""</f>
        <v/>
      </c>
      <c r="P2" s="121" t="str" cm="1">
        <f t="array" aca="1" ref="P2" ca="1">INDIRECT("入力シート!K"&amp;'マスタ参照行（非表示）'!P$1)&amp;""</f>
        <v/>
      </c>
      <c r="Q2" s="121" t="str" cm="1">
        <f t="array" aca="1" ref="Q2" ca="1">INDIRECT("入力シート!K"&amp;'マスタ参照行（非表示）'!Q$1)&amp;""</f>
        <v/>
      </c>
      <c r="R2" s="121" t="str" cm="1">
        <f t="array" aca="1" ref="R2" ca="1">INDIRECT("入力シート!K"&amp;'マスタ参照行（非表示）'!R$1)&amp;""</f>
        <v/>
      </c>
      <c r="S2" s="121" t="str" cm="1">
        <f t="array" aca="1" ref="S2" ca="1">INDIRECT("入力シート!K"&amp;'マスタ参照行（非表示）'!S$1)&amp;""</f>
        <v/>
      </c>
      <c r="T2" s="121" t="str" cm="1">
        <f t="array" aca="1" ref="T2" ca="1">INDIRECT("入力シート!K"&amp;'マスタ参照行（非表示）'!T$1)&amp;""</f>
        <v/>
      </c>
      <c r="U2" s="121" t="str" cm="1">
        <f t="array" aca="1" ref="U2" ca="1">INDIRECT("入力シート!K"&amp;'マスタ参照行（非表示）'!U$1)&amp;""</f>
        <v/>
      </c>
      <c r="V2" s="121" t="str" cm="1">
        <f t="array" aca="1" ref="V2" ca="1">INDIRECT("入力シート!K"&amp;'マスタ参照行（非表示）'!V$1)&amp;""</f>
        <v/>
      </c>
      <c r="W2" s="121" t="str" cm="1">
        <f t="array" aca="1" ref="W2" ca="1">INDIRECT("入力シート!K"&amp;'マスタ参照行（非表示）'!W$1)&amp;""</f>
        <v/>
      </c>
      <c r="X2" s="121" t="str" cm="1">
        <f t="array" aca="1" ref="X2" ca="1">INDIRECT("入力シート!K"&amp;'マスタ参照行（非表示）'!X$1)&amp;""</f>
        <v/>
      </c>
      <c r="Y2" s="121" t="str" cm="1">
        <f t="array" aca="1" ref="Y2" ca="1">INDIRECT("入力シート!K"&amp;'マスタ参照行（非表示）'!Y$1)&amp;""</f>
        <v/>
      </c>
      <c r="Z2" s="121" t="str" cm="1">
        <f t="array" aca="1" ref="Z2" ca="1">INDIRECT("入力シート!K"&amp;'マスタ参照行（非表示）'!Z$1)&amp;""</f>
        <v/>
      </c>
      <c r="AA2" s="121" t="str" cm="1">
        <f t="array" aca="1" ref="AA2" ca="1">INDIRECT("入力シート!K"&amp;'マスタ参照行（非表示）'!AA$1)&amp;""</f>
        <v/>
      </c>
      <c r="AB2" s="121" t="str" cm="1">
        <f t="array" aca="1" ref="AB2" ca="1">INDIRECT("入力シート!K"&amp;'マスタ参照行（非表示）'!AB$1)&amp;""</f>
        <v/>
      </c>
      <c r="AC2" s="121" t="str" cm="1">
        <f t="array" aca="1" ref="AC2" ca="1">INDIRECT("入力シート!K"&amp;'マスタ参照行（非表示）'!AC$1)&amp;""</f>
        <v/>
      </c>
      <c r="AD2" s="121" t="str" cm="1">
        <f t="array" aca="1" ref="AD2" ca="1">INDIRECT("入力シート!K"&amp;'マスタ参照行（非表示）'!AD$1)&amp;""</f>
        <v/>
      </c>
      <c r="AE2" s="121" t="str" cm="1">
        <f t="array" aca="1" ref="AE2" ca="1">INDIRECT("入力シート!K"&amp;'マスタ参照行（非表示）'!AE$1)&amp;""</f>
        <v/>
      </c>
      <c r="AF2" s="121" t="str" cm="1">
        <f t="array" aca="1" ref="AF2" ca="1">INDIRECT("入力シート!K"&amp;'マスタ参照行（非表示）'!AF$1)&amp;""</f>
        <v/>
      </c>
      <c r="AG2" s="121" t="str" cm="1">
        <f t="array" aca="1" ref="AG2" ca="1">INDIRECT("入力シート!K"&amp;'マスタ参照行（非表示）'!AG$1)&amp;""</f>
        <v/>
      </c>
      <c r="AH2" s="121" t="str" cm="1">
        <f t="array" aca="1" ref="AH2" ca="1">INDIRECT("入力シート!K"&amp;'マスタ参照行（非表示）'!AH$1)&amp;""</f>
        <v/>
      </c>
      <c r="AI2" s="121" t="str" cm="1">
        <f t="array" aca="1" ref="AI2" ca="1">INDIRECT("入力シート!K"&amp;'マスタ参照行（非表示）'!AI$1)&amp;""</f>
        <v/>
      </c>
      <c r="AJ2" s="121" t="str" cm="1">
        <f t="array" aca="1" ref="AJ2" ca="1">INDIRECT("入力シート!K"&amp;'マスタ参照行（非表示）'!AJ$1)&amp;""</f>
        <v/>
      </c>
      <c r="AK2" s="121" t="str" cm="1">
        <f t="array" aca="1" ref="AK2" ca="1">INDIRECT("入力シート!K"&amp;'マスタ参照行（非表示）'!AK$1)&amp;""</f>
        <v/>
      </c>
      <c r="AL2" s="121" t="str" cm="1">
        <f t="array" aca="1" ref="AL2" ca="1">INDIRECT("入力シート!K"&amp;'マスタ参照行（非表示）'!AL$1)&amp;""</f>
        <v/>
      </c>
      <c r="AM2" s="121" t="str" cm="1">
        <f t="array" aca="1" ref="AM2" ca="1">INDIRECT("入力シート!K"&amp;'マスタ参照行（非表示）'!AM$1)&amp;""</f>
        <v/>
      </c>
      <c r="AN2" s="121" t="str" cm="1">
        <f t="array" aca="1" ref="AN2" ca="1">INDIRECT("入力シート!K"&amp;'マスタ参照行（非表示）'!AN$1)&amp;""</f>
        <v/>
      </c>
      <c r="AO2" s="121" t="str" cm="1">
        <f t="array" aca="1" ref="AO2" ca="1">INDIRECT("入力シート!K"&amp;'マスタ参照行（非表示）'!AO$1)&amp;""</f>
        <v/>
      </c>
      <c r="AP2" s="121" t="str" cm="1">
        <f t="array" aca="1" ref="AP2" ca="1">INDIRECT("入力シート!K"&amp;'マスタ参照行（非表示）'!AP$1)&amp;""</f>
        <v/>
      </c>
      <c r="AQ2" s="121" t="str" cm="1">
        <f t="array" aca="1" ref="AQ2" ca="1">INDIRECT("入力シート!K"&amp;'マスタ参照行（非表示）'!AQ$1)&amp;""</f>
        <v/>
      </c>
      <c r="AR2" s="121" t="str" cm="1">
        <f t="array" aca="1" ref="AR2" ca="1">INDIRECT("入力シート!K"&amp;'マスタ参照行（非表示）'!AR$1)&amp;""</f>
        <v/>
      </c>
      <c r="AS2" s="121" t="str" cm="1">
        <f t="array" aca="1" ref="AS2" ca="1">INDIRECT("入力シート!K"&amp;'マスタ参照行（非表示）'!AS$1)&amp;""</f>
        <v/>
      </c>
      <c r="AT2" s="121" t="str" cm="1">
        <f t="array" aca="1" ref="AT2" ca="1">INDIRECT("入力シート!K"&amp;'マスタ参照行（非表示）'!AT$1)&amp;""</f>
        <v/>
      </c>
      <c r="AU2" s="121" t="str" cm="1">
        <f t="array" aca="1" ref="AU2" ca="1">INDIRECT("入力シート!K"&amp;'マスタ参照行（非表示）'!AU$1)&amp;""</f>
        <v/>
      </c>
      <c r="AV2" s="121" t="str" cm="1">
        <f t="array" aca="1" ref="AV2" ca="1">INDIRECT("入力シート!K"&amp;'マスタ参照行（非表示）'!AV$1)&amp;""</f>
        <v/>
      </c>
      <c r="AW2" s="121" t="str" cm="1">
        <f t="array" aca="1" ref="AW2" ca="1">INDIRECT("入力シート!K"&amp;'マスタ参照行（非表示）'!AW$1)&amp;""</f>
        <v/>
      </c>
      <c r="AX2" s="121" t="str" cm="1">
        <f t="array" aca="1" ref="AX2" ca="1">INDIRECT("入力シート!K"&amp;'マスタ参照行（非表示）'!AX$1)&amp;""</f>
        <v/>
      </c>
      <c r="AY2" s="121" t="str" cm="1">
        <f t="array" aca="1" ref="AY2" ca="1">INDIRECT("入力シート!K"&amp;'マスタ参照行（非表示）'!AY$1)&amp;""</f>
        <v/>
      </c>
      <c r="AZ2" s="121" t="str" cm="1">
        <f t="array" aca="1" ref="AZ2" ca="1">INDIRECT("入力シート!K"&amp;'マスタ参照行（非表示）'!AZ$1)&amp;""</f>
        <v/>
      </c>
      <c r="BA2" s="121" t="str" cm="1">
        <f t="array" aca="1" ref="BA2" ca="1">INDIRECT("入力シート!K"&amp;'マスタ参照行（非表示）'!BA$1)&amp;""</f>
        <v/>
      </c>
      <c r="BB2" s="121" t="str" cm="1">
        <f t="array" aca="1" ref="BB2" ca="1">INDIRECT("入力シート!K"&amp;'マスタ参照行（非表示）'!BB$1)&amp;""</f>
        <v/>
      </c>
      <c r="BC2" s="121" t="str" cm="1">
        <f t="array" aca="1" ref="BC2" ca="1">INDIRECT("入力シート!K"&amp;'マスタ参照行（非表示）'!BC$1)&amp;""</f>
        <v/>
      </c>
      <c r="BD2" s="121" t="str" cm="1">
        <f t="array" aca="1" ref="BD2" ca="1">INDIRECT("入力シート!K"&amp;'マスタ参照行（非表示）'!BD$1)&amp;""</f>
        <v/>
      </c>
      <c r="BE2" s="423" t="str" cm="1">
        <f t="array" aca="1" ref="BE2" ca="1">INDIRECT("入力シート!K"&amp;'マスタ参照行（非表示）'!BE$1)&amp;""</f>
        <v/>
      </c>
      <c r="BF2" s="423" t="str" cm="1">
        <f t="array" aca="1" ref="BF2" ca="1">INDIRECT("入力シート!K"&amp;'マスタ参照行（非表示）'!BF$1)&amp;""</f>
        <v/>
      </c>
      <c r="BG2" s="423" t="str" cm="1">
        <f t="array" aca="1" ref="BG2" ca="1">INDIRECT("入力シート!K"&amp;'マスタ参照行（非表示）'!BG$1)&amp;""</f>
        <v/>
      </c>
      <c r="BH2" s="423" t="str" cm="1">
        <f t="array" aca="1" ref="BH2" ca="1">INDIRECT("入力シート!K"&amp;'マスタ参照行（非表示）'!BH$1)&amp;""</f>
        <v/>
      </c>
      <c r="BI2" s="423" t="str" cm="1">
        <f t="array" aca="1" ref="BI2" ca="1">INDIRECT("入力シート!K"&amp;'マスタ参照行（非表示）'!BI$1)&amp;""</f>
        <v/>
      </c>
      <c r="BJ2" s="423" t="str" cm="1">
        <f t="array" aca="1" ref="BJ2" ca="1">INDIRECT("入力シート!K"&amp;'マスタ参照行（非表示）'!BJ$1)&amp;""</f>
        <v/>
      </c>
      <c r="BK2" s="423" t="str" cm="1">
        <f t="array" aca="1" ref="BK2" ca="1">INDIRECT("入力シート!K"&amp;'マスタ参照行（非表示）'!BK$1)&amp;""</f>
        <v/>
      </c>
      <c r="BL2" s="423" t="str" cm="1">
        <f t="array" aca="1" ref="BL2" ca="1">INDIRECT("入力シート!K"&amp;'マスタ参照行（非表示）'!BL$1)&amp;""</f>
        <v/>
      </c>
      <c r="BM2" s="423" t="str" cm="1">
        <f t="array" aca="1" ref="BM2" ca="1">INDIRECT("入力シート!K"&amp;'マスタ参照行（非表示）'!BM$1)&amp;""</f>
        <v/>
      </c>
      <c r="BN2" s="423" t="str" cm="1">
        <f t="array" aca="1" ref="BN2" ca="1">INDIRECT("入力シート!K"&amp;'マスタ参照行（非表示）'!BN$1)&amp;""</f>
        <v/>
      </c>
      <c r="BO2" s="423" t="str" cm="1">
        <f t="array" aca="1" ref="BO2" ca="1">INDIRECT("入力シート!K"&amp;'マスタ参照行（非表示）'!BO$1)&amp;""</f>
        <v/>
      </c>
      <c r="BP2" s="423" t="str" cm="1">
        <f t="array" aca="1" ref="BP2" ca="1">INDIRECT("入力シート!K"&amp;'マスタ参照行（非表示）'!BP$1)&amp;""</f>
        <v/>
      </c>
      <c r="BQ2" s="423" t="str" cm="1">
        <f t="array" aca="1" ref="BQ2" ca="1">INDIRECT("入力シート!K"&amp;'マスタ参照行（非表示）'!BQ$1)&amp;""</f>
        <v/>
      </c>
      <c r="BR2" s="423" t="str" cm="1">
        <f t="array" aca="1" ref="BR2" ca="1">INDIRECT("入力シート!K"&amp;'マスタ参照行（非表示）'!BR$1)&amp;""</f>
        <v/>
      </c>
      <c r="BS2" s="423" t="str" cm="1">
        <f t="array" aca="1" ref="BS2" ca="1">INDIRECT("入力シート!K"&amp;'マスタ参照行（非表示）'!BS$1)&amp;""</f>
        <v/>
      </c>
      <c r="BT2" s="423" t="str" cm="1">
        <f t="array" aca="1" ref="BT2" ca="1">INDIRECT("入力シート!K"&amp;'マスタ参照行（非表示）'!BT$1)&amp;""</f>
        <v/>
      </c>
      <c r="BU2" s="423" t="str" cm="1">
        <f t="array" aca="1" ref="BU2" ca="1">INDIRECT("入力シート!K"&amp;'マスタ参照行（非表示）'!BU$1)&amp;""</f>
        <v/>
      </c>
      <c r="BV2" s="423" t="str" cm="1">
        <f t="array" aca="1" ref="BV2" ca="1">INDIRECT("入力シート!K"&amp;'マスタ参照行（非表示）'!BV$1)&amp;""</f>
        <v/>
      </c>
      <c r="BW2" s="423" t="str" cm="1">
        <f t="array" aca="1" ref="BW2" ca="1">INDIRECT("入力シート!K"&amp;'マスタ参照行（非表示）'!BW$1)&amp;""</f>
        <v/>
      </c>
      <c r="BX2" s="423" t="str" cm="1">
        <f t="array" aca="1" ref="BX2" ca="1">INDIRECT("入力シート!K"&amp;'マスタ参照行（非表示）'!BX$1)&amp;""</f>
        <v/>
      </c>
      <c r="BY2" s="423" t="str" cm="1">
        <f t="array" aca="1" ref="BY2" ca="1">INDIRECT("入力シート!K"&amp;'マスタ参照行（非表示）'!BY$1)&amp;""</f>
        <v/>
      </c>
      <c r="BZ2" s="423" t="str" cm="1">
        <f t="array" aca="1" ref="BZ2" ca="1">INDIRECT("入力シート!K"&amp;'マスタ参照行（非表示）'!BZ$1)&amp;""</f>
        <v/>
      </c>
      <c r="CA2" s="423" t="str" cm="1">
        <f t="array" aca="1" ref="CA2" ca="1">INDIRECT("入力シート!K"&amp;'マスタ参照行（非表示）'!CA$1)&amp;""</f>
        <v/>
      </c>
      <c r="CB2" s="423" t="str" cm="1">
        <f t="array" aca="1" ref="CB2" ca="1">INDIRECT("入力シート!K"&amp;'マスタ参照行（非表示）'!CB$1)&amp;""</f>
        <v/>
      </c>
      <c r="CC2" s="423" t="str" cm="1">
        <f t="array" aca="1" ref="CC2" ca="1">INDIRECT("入力シート!K"&amp;'マスタ参照行（非表示）'!CC$1)&amp;""</f>
        <v/>
      </c>
      <c r="CD2" s="423" t="str" cm="1">
        <f t="array" aca="1" ref="CD2" ca="1">INDIRECT("入力シート!K"&amp;'マスタ参照行（非表示）'!CD$1)&amp;""</f>
        <v/>
      </c>
      <c r="CE2" s="423" t="str" cm="1">
        <f t="array" aca="1" ref="CE2" ca="1">INDIRECT("入力シート!K"&amp;'マスタ参照行（非表示）'!CE$1)&amp;""</f>
        <v/>
      </c>
      <c r="CF2" s="423" t="str" cm="1">
        <f t="array" aca="1" ref="CF2" ca="1">INDIRECT("入力シート!K"&amp;'マスタ参照行（非表示）'!CF$1)&amp;""</f>
        <v/>
      </c>
      <c r="CG2" s="423" t="str" cm="1">
        <f t="array" aca="1" ref="CG2" ca="1">INDIRECT("入力シート!K"&amp;'マスタ参照行（非表示）'!CG$1)&amp;""</f>
        <v/>
      </c>
      <c r="CH2" s="423" t="str" cm="1">
        <f t="array" aca="1" ref="CH2" ca="1">INDIRECT("入力シート!K"&amp;'マスタ参照行（非表示）'!CH$1)&amp;""</f>
        <v/>
      </c>
      <c r="CI2" s="423" t="str" cm="1">
        <f t="array" aca="1" ref="CI2" ca="1">INDIRECT("入力シート!K"&amp;'マスタ参照行（非表示）'!CI$1)&amp;""</f>
        <v/>
      </c>
      <c r="CJ2" s="423" t="str" cm="1">
        <f t="array" aca="1" ref="CJ2" ca="1">INDIRECT("入力シート!K"&amp;'マスタ参照行（非表示）'!CJ$1)&amp;""</f>
        <v/>
      </c>
      <c r="CK2" s="423" t="str" cm="1">
        <f t="array" aca="1" ref="CK2" ca="1">INDIRECT("入力シート!K"&amp;'マスタ参照行（非表示）'!CK$1)&amp;""</f>
        <v/>
      </c>
      <c r="CL2" s="423" t="str" cm="1">
        <f t="array" aca="1" ref="CL2" ca="1">INDIRECT("入力シート!K"&amp;'マスタ参照行（非表示）'!CL$1)&amp;""</f>
        <v/>
      </c>
      <c r="CM2" s="423" t="str" cm="1">
        <f t="array" aca="1" ref="CM2" ca="1">INDIRECT("入力シート!K"&amp;'マスタ参照行（非表示）'!CM$1)&amp;""</f>
        <v/>
      </c>
      <c r="CN2" s="423" t="str" cm="1">
        <f t="array" aca="1" ref="CN2" ca="1">INDIRECT("入力シート!K"&amp;'マスタ参照行（非表示）'!CN$1)&amp;""</f>
        <v/>
      </c>
      <c r="CO2" s="423" t="str" cm="1">
        <f t="array" aca="1" ref="CO2" ca="1">INDIRECT("入力シート!K"&amp;'マスタ参照行（非表示）'!CO$1)&amp;""</f>
        <v/>
      </c>
      <c r="CP2" s="423" t="str" cm="1">
        <f t="array" aca="1" ref="CP2" ca="1">INDIRECT("入力シート!K"&amp;'マスタ参照行（非表示）'!CP$1)&amp;""</f>
        <v/>
      </c>
      <c r="CQ2" s="423" t="str" cm="1">
        <f t="array" aca="1" ref="CQ2" ca="1">INDIRECT("入力シート!K"&amp;'マスタ参照行（非表示）'!CQ$1)&amp;""</f>
        <v/>
      </c>
      <c r="CR2" s="423" t="str" cm="1">
        <f t="array" aca="1" ref="CR2" ca="1">INDIRECT("入力シート!K"&amp;'マスタ参照行（非表示）'!CR$1)&amp;""</f>
        <v/>
      </c>
      <c r="CS2" s="423" t="str" cm="1">
        <f t="array" aca="1" ref="CS2" ca="1">INDIRECT("入力シート!K"&amp;'マスタ参照行（非表示）'!CS$1)&amp;""</f>
        <v/>
      </c>
      <c r="CT2" s="423" t="str" cm="1">
        <f t="array" aca="1" ref="CT2" ca="1">INDIRECT("入力シート!K"&amp;'マスタ参照行（非表示）'!CT$1)&amp;""</f>
        <v/>
      </c>
      <c r="CU2" s="423" t="str" cm="1">
        <f t="array" aca="1" ref="CU2" ca="1">INDIRECT("入力シート!K"&amp;'マスタ参照行（非表示）'!CU$1)&amp;""</f>
        <v/>
      </c>
      <c r="CV2" s="423" t="str" cm="1">
        <f t="array" aca="1" ref="CV2" ca="1">INDIRECT("入力シート!K"&amp;'マスタ参照行（非表示）'!CV$1)&amp;""</f>
        <v/>
      </c>
      <c r="CW2" s="423" t="str" cm="1">
        <f t="array" aca="1" ref="CW2" ca="1">INDIRECT("入力シート!K"&amp;'マスタ参照行（非表示）'!CW$1)&amp;""</f>
        <v/>
      </c>
      <c r="CX2" s="423" t="str" cm="1">
        <f t="array" aca="1" ref="CX2" ca="1">INDIRECT("入力シート!K"&amp;'マスタ参照行（非表示）'!CX$1)&amp;""</f>
        <v/>
      </c>
      <c r="CY2" s="423" t="str" cm="1">
        <f t="array" aca="1" ref="CY2" ca="1">INDIRECT("入力シート!K"&amp;'マスタ参照行（非表示）'!CY$1)&amp;""</f>
        <v/>
      </c>
      <c r="CZ2" s="423" t="str" cm="1">
        <f t="array" aca="1" ref="CZ2" ca="1">INDIRECT("入力シート!K"&amp;'マスタ参照行（非表示）'!CZ$1)&amp;""</f>
        <v/>
      </c>
      <c r="DA2" s="423" t="str" cm="1">
        <f t="array" aca="1" ref="DA2" ca="1">INDIRECT("入力シート!K"&amp;'マスタ参照行（非表示）'!DA$1)&amp;""</f>
        <v/>
      </c>
      <c r="DB2" s="423" t="str" cm="1">
        <f t="array" aca="1" ref="DB2" ca="1">INDIRECT("入力シート!K"&amp;'マスタ参照行（非表示）'!DB$1)&amp;""</f>
        <v/>
      </c>
      <c r="DC2" s="423" t="str" cm="1">
        <f t="array" aca="1" ref="DC2" ca="1">INDIRECT("入力シート!K"&amp;'マスタ参照行（非表示）'!DC$1)&amp;""</f>
        <v/>
      </c>
      <c r="DD2" s="423" t="str" cm="1">
        <f t="array" aca="1" ref="DD2" ca="1">INDIRECT("入力シート!K"&amp;'マスタ参照行（非表示）'!DD$1)&amp;""</f>
        <v/>
      </c>
      <c r="DE2" s="423" t="str" cm="1">
        <f t="array" aca="1" ref="DE2" ca="1">INDIRECT("入力シート!K"&amp;'マスタ参照行（非表示）'!DE$1)&amp;""</f>
        <v/>
      </c>
      <c r="DF2" s="423" t="str" cm="1">
        <f t="array" aca="1" ref="DF2" ca="1">INDIRECT("入力シート!K"&amp;'マスタ参照行（非表示）'!DF$1)&amp;""</f>
        <v/>
      </c>
      <c r="DG2" s="423" t="str" cm="1">
        <f t="array" aca="1" ref="DG2" ca="1">INDIRECT("入力シート!K"&amp;'マスタ参照行（非表示）'!DG$1)&amp;""</f>
        <v/>
      </c>
      <c r="DH2" s="423" t="str" cm="1">
        <f t="array" aca="1" ref="DH2" ca="1">INDIRECT("入力シート!K"&amp;'マスタ参照行（非表示）'!DH$1)&amp;""</f>
        <v/>
      </c>
      <c r="DI2" s="423" t="str" cm="1">
        <f t="array" aca="1" ref="DI2" ca="1">INDIRECT("入力シート!K"&amp;'マスタ参照行（非表示）'!DI$1)&amp;""</f>
        <v/>
      </c>
      <c r="DJ2" s="423" t="str" cm="1">
        <f t="array" aca="1" ref="DJ2" ca="1">INDIRECT("入力シート!K"&amp;'マスタ参照行（非表示）'!DJ$1)&amp;""</f>
        <v/>
      </c>
      <c r="DK2" s="423" t="str" cm="1">
        <f t="array" aca="1" ref="DK2" ca="1">INDIRECT("入力シート!K"&amp;'マスタ参照行（非表示）'!DK$1)&amp;""</f>
        <v/>
      </c>
      <c r="DL2" s="423" t="str" cm="1">
        <f t="array" aca="1" ref="DL2" ca="1">INDIRECT("入力シート!K"&amp;'マスタ参照行（非表示）'!DL$1)&amp;""</f>
        <v/>
      </c>
      <c r="DM2" s="423" t="str" cm="1">
        <f t="array" aca="1" ref="DM2" ca="1">INDIRECT("入力シート!K"&amp;'マスタ参照行（非表示）'!DM$1)&amp;""</f>
        <v/>
      </c>
      <c r="DN2" s="423" t="str" cm="1">
        <f t="array" aca="1" ref="DN2" ca="1">INDIRECT("入力シート!K"&amp;'マスタ参照行（非表示）'!DN$1)&amp;""</f>
        <v/>
      </c>
      <c r="DO2" s="423" t="str" cm="1">
        <f t="array" aca="1" ref="DO2" ca="1">INDIRECT("入力シート!K"&amp;'マスタ参照行（非表示）'!DO$1)&amp;""</f>
        <v/>
      </c>
      <c r="DP2" s="423" t="str" cm="1">
        <f t="array" aca="1" ref="DP2" ca="1">INDIRECT("入力シート!K"&amp;'マスタ参照行（非表示）'!DP$1)&amp;""</f>
        <v/>
      </c>
      <c r="DQ2" s="423" t="str" cm="1">
        <f t="array" aca="1" ref="DQ2" ca="1">INDIRECT("入力シート!K"&amp;'マスタ参照行（非表示）'!DQ$1)&amp;""</f>
        <v/>
      </c>
      <c r="DR2" s="423" t="str" cm="1">
        <f t="array" aca="1" ref="DR2" ca="1">INDIRECT("入力シート!K"&amp;'マスタ参照行（非表示）'!DR$1)&amp;""</f>
        <v/>
      </c>
      <c r="DS2" s="423" t="str" cm="1">
        <f t="array" aca="1" ref="DS2" ca="1">INDIRECT("入力シート!K"&amp;'マスタ参照行（非表示）'!DS$1)&amp;""</f>
        <v/>
      </c>
      <c r="DT2" s="423" t="str" cm="1">
        <f t="array" aca="1" ref="DT2" ca="1">INDIRECT("入力シート!K"&amp;'マスタ参照行（非表示）'!DT$1)&amp;""</f>
        <v/>
      </c>
      <c r="DU2" s="423" t="str" cm="1">
        <f t="array" aca="1" ref="DU2" ca="1">INDIRECT("入力シート!K"&amp;'マスタ参照行（非表示）'!DU$1)&amp;""</f>
        <v/>
      </c>
      <c r="DV2" s="423" t="str" cm="1">
        <f t="array" aca="1" ref="DV2" ca="1">INDIRECT("入力シート!K"&amp;'マスタ参照行（非表示）'!DV$1)&amp;""</f>
        <v/>
      </c>
      <c r="DW2" s="423" t="str" cm="1">
        <f t="array" aca="1" ref="DW2" ca="1">INDIRECT("入力シート!K"&amp;'マスタ参照行（非表示）'!DW$1)&amp;""</f>
        <v/>
      </c>
      <c r="DX2" s="423" t="str" cm="1">
        <f t="array" aca="1" ref="DX2" ca="1">INDIRECT("入力シート!K"&amp;'マスタ参照行（非表示）'!DX$1)&amp;""</f>
        <v/>
      </c>
      <c r="DY2" s="423" t="str" cm="1">
        <f t="array" aca="1" ref="DY2" ca="1">INDIRECT("入力シート!K"&amp;'マスタ参照行（非表示）'!DY$1)&amp;""</f>
        <v/>
      </c>
      <c r="DZ2" s="423" t="str" cm="1">
        <f t="array" aca="1" ref="DZ2" ca="1">INDIRECT("入力シート!K"&amp;'マスタ参照行（非表示）'!DZ$1)&amp;""</f>
        <v/>
      </c>
      <c r="EA2" s="423" t="str" cm="1">
        <f t="array" aca="1" ref="EA2" ca="1">INDIRECT("入力シート!K"&amp;'マスタ参照行（非表示）'!EA$1)&amp;""</f>
        <v/>
      </c>
      <c r="EB2" s="423" t="str" cm="1">
        <f t="array" aca="1" ref="EB2" ca="1">INDIRECT("入力シート!K"&amp;'マスタ参照行（非表示）'!EB$1)&amp;""</f>
        <v/>
      </c>
      <c r="EC2" s="423" t="str" cm="1">
        <f t="array" aca="1" ref="EC2" ca="1">INDIRECT("入力シート!K"&amp;'マスタ参照行（非表示）'!EC$1)&amp;""</f>
        <v/>
      </c>
      <c r="ED2" s="423" t="str" cm="1">
        <f t="array" aca="1" ref="ED2" ca="1">INDIRECT("入力シート!K"&amp;'マスタ参照行（非表示）'!ED$1)&amp;""</f>
        <v/>
      </c>
      <c r="EE2" s="423" t="str" cm="1">
        <f t="array" aca="1" ref="EE2" ca="1">INDIRECT("入力シート!K"&amp;'マスタ参照行（非表示）'!EE$1)&amp;""</f>
        <v/>
      </c>
      <c r="EF2" s="423" t="str" cm="1">
        <f t="array" aca="1" ref="EF2" ca="1">INDIRECT("入力シート!K"&amp;'マスタ参照行（非表示）'!EF$1)&amp;""</f>
        <v/>
      </c>
      <c r="EG2" s="423" t="str" cm="1">
        <f t="array" aca="1" ref="EG2" ca="1">INDIRECT("入力シート!K"&amp;'マスタ参照行（非表示）'!EG$1)&amp;""</f>
        <v/>
      </c>
      <c r="EH2" s="423" t="str" cm="1">
        <f t="array" aca="1" ref="EH2" ca="1">INDIRECT("入力シート!K"&amp;'マスタ参照行（非表示）'!EH$1)&amp;""</f>
        <v/>
      </c>
      <c r="EI2" s="423" t="str" cm="1">
        <f t="array" aca="1" ref="EI2" ca="1">INDIRECT("入力シート!K"&amp;'マスタ参照行（非表示）'!EI$1)&amp;""</f>
        <v/>
      </c>
      <c r="EJ2" s="423" t="str" cm="1">
        <f t="array" aca="1" ref="EJ2" ca="1">INDIRECT("入力シート!K"&amp;'マスタ参照行（非表示）'!EJ$1)&amp;""</f>
        <v/>
      </c>
      <c r="EK2" s="423" t="str" cm="1">
        <f t="array" aca="1" ref="EK2" ca="1">INDIRECT("入力シート!K"&amp;'マスタ参照行（非表示）'!EK$1)&amp;""</f>
        <v/>
      </c>
      <c r="EL2" s="423" t="str" cm="1">
        <f t="array" aca="1" ref="EL2" ca="1">INDIRECT("入力シート!K"&amp;'マスタ参照行（非表示）'!EL$1)&amp;""</f>
        <v/>
      </c>
      <c r="EM2" s="423" t="str" cm="1">
        <f t="array" aca="1" ref="EM2" ca="1">INDIRECT("入力シート!K"&amp;'マスタ参照行（非表示）'!EM$1)&amp;""</f>
        <v/>
      </c>
      <c r="EN2" s="423" t="str" cm="1">
        <f t="array" aca="1" ref="EN2" ca="1">INDIRECT("入力シート!K"&amp;'マスタ参照行（非表示）'!EN$1)&amp;""</f>
        <v/>
      </c>
      <c r="EO2" s="423" t="str" cm="1">
        <f t="array" aca="1" ref="EO2" ca="1">INDIRECT("入力シート!K"&amp;'マスタ参照行（非表示）'!EO$1)&amp;""</f>
        <v/>
      </c>
      <c r="EP2" s="423" t="str" cm="1">
        <f t="array" aca="1" ref="EP2" ca="1">INDIRECT("入力シート!K"&amp;'マスタ参照行（非表示）'!EP$1)&amp;""</f>
        <v/>
      </c>
      <c r="EQ2" s="423" t="str" cm="1">
        <f t="array" aca="1" ref="EQ2" ca="1">INDIRECT("入力シート!K"&amp;'マスタ参照行（非表示）'!EQ$1)&amp;""</f>
        <v/>
      </c>
      <c r="ER2" s="423" t="str" cm="1">
        <f t="array" aca="1" ref="ER2" ca="1">INDIRECT("入力シート!K"&amp;'マスタ参照行（非表示）'!ER$1)&amp;""</f>
        <v/>
      </c>
      <c r="ES2" s="423" t="str" cm="1">
        <f t="array" aca="1" ref="ES2" ca="1">INDIRECT("入力シート!K"&amp;'マスタ参照行（非表示）'!ES$1)&amp;""</f>
        <v/>
      </c>
      <c r="ET2" s="423" t="str" cm="1">
        <f t="array" aca="1" ref="ET2" ca="1">INDIRECT("入力シート!K"&amp;'マスタ参照行（非表示）'!ET$1)&amp;""</f>
        <v/>
      </c>
      <c r="EU2" s="423" t="str" cm="1">
        <f t="array" aca="1" ref="EU2" ca="1">INDIRECT("入力シート!K"&amp;'マスタ参照行（非表示）'!EU$1)&amp;""</f>
        <v/>
      </c>
      <c r="EV2" s="423" t="str" cm="1">
        <f t="array" aca="1" ref="EV2" ca="1">INDIRECT("入力シート!K"&amp;'マスタ参照行（非表示）'!EV$1)&amp;""</f>
        <v/>
      </c>
      <c r="EW2" s="423" t="str" cm="1">
        <f t="array" aca="1" ref="EW2" ca="1">INDIRECT("入力シート!K"&amp;'マスタ参照行（非表示）'!EW$1)&amp;""</f>
        <v>国・地域コードを入力してください</v>
      </c>
      <c r="EX2" s="423" t="str" cm="1">
        <f t="array" aca="1" ref="EX2" ca="1">INDIRECT("入力シート!K"&amp;'マスタ参照行（非表示）'!EX$1)&amp;""</f>
        <v/>
      </c>
      <c r="EY2" s="423" t="str" cm="1">
        <f t="array" aca="1" ref="EY2" ca="1">INDIRECT("入力シート!K"&amp;'マスタ参照行（非表示）'!EY$1)&amp;""</f>
        <v/>
      </c>
      <c r="EZ2" s="423" t="str" cm="1">
        <f t="array" aca="1" ref="EZ2" ca="1">INDIRECT("入力シート!K"&amp;'マスタ参照行（非表示）'!EZ$1)&amp;""</f>
        <v>分野コードを入力してください</v>
      </c>
      <c r="FA2" s="423" t="str" cm="1">
        <f t="array" aca="1" ref="FA2" ca="1">INDIRECT("入力シート!K"&amp;'マスタ参照行（非表示）'!FA$1)&amp;""</f>
        <v/>
      </c>
      <c r="FB2" s="423" t="str" cm="1">
        <f t="array" aca="1" ref="FB2" ca="1">INDIRECT("入力シート!K"&amp;'マスタ参照行（非表示）'!FB$1)&amp;""</f>
        <v/>
      </c>
      <c r="FC2" s="423" t="str" cm="1">
        <f t="array" aca="1" ref="FC2" ca="1">INDIRECT("入力シート!K"&amp;'マスタ参照行（非表示）'!FC$1)&amp;""</f>
        <v/>
      </c>
      <c r="FD2" s="423" t="str" cm="1">
        <f t="array" aca="1" ref="FD2" ca="1">INDIRECT("入力シート!K"&amp;'マスタ参照行（非表示）'!FD$1)&amp;""</f>
        <v/>
      </c>
      <c r="FE2" s="423" t="str" cm="1">
        <f t="array" aca="1" ref="FE2" ca="1">INDIRECT("入力シート!K"&amp;'マスタ参照行（非表示）'!FE$1)&amp;""</f>
        <v/>
      </c>
      <c r="FF2" s="423" t="str" cm="1">
        <f t="array" aca="1" ref="FF2" ca="1">INDIRECT("入力シート!K"&amp;'マスタ参照行（非表示）'!FF$1)&amp;""</f>
        <v/>
      </c>
      <c r="FG2" s="423" t="str" cm="1">
        <f t="array" aca="1" ref="FG2" ca="1">INDIRECT("入力シート!K"&amp;'マスタ参照行（非表示）'!FG$1)&amp;""</f>
        <v/>
      </c>
      <c r="FH2" s="423" t="str" cm="1">
        <f t="array" aca="1" ref="FH2" ca="1">INDIRECT("入力シート!K"&amp;'マスタ参照行（非表示）'!FH$1)&amp;""</f>
        <v/>
      </c>
      <c r="FI2" s="423" t="str" cm="1">
        <f t="array" aca="1" ref="FI2" ca="1">INDIRECT("入力シート!K"&amp;'マスタ参照行（非表示）'!FI$1)&amp;""</f>
        <v/>
      </c>
      <c r="FJ2" s="423" t="str" cm="1">
        <f t="array" aca="1" ref="FJ2" ca="1">INDIRECT("入力シート!K"&amp;'マスタ参照行（非表示）'!FJ$1)&amp;""</f>
        <v/>
      </c>
      <c r="FK2" s="423" t="str" cm="1">
        <f t="array" aca="1" ref="FK2" ca="1">INDIRECT("入力シート!K"&amp;'マスタ参照行（非表示）'!FK$1)&amp;""</f>
        <v/>
      </c>
      <c r="FL2" s="423" t="str" cm="1">
        <f t="array" aca="1" ref="FL2" ca="1">INDIRECT("入力シート!K"&amp;'マスタ参照行（非表示）'!FL$1)&amp;""</f>
        <v/>
      </c>
      <c r="FM2" s="423" t="str" cm="1">
        <f t="array" aca="1" ref="FM2" ca="1">INDIRECT("入力シート!K"&amp;'マスタ参照行（非表示）'!FM$1)&amp;""</f>
        <v/>
      </c>
      <c r="FN2" s="423" t="str" cm="1">
        <f t="array" aca="1" ref="FN2" ca="1">INDIRECT("入力シート!K"&amp;'マスタ参照行（非表示）'!FN$1)&amp;""</f>
        <v/>
      </c>
      <c r="FO2" s="423" t="str" cm="1">
        <f t="array" aca="1" ref="FO2" ca="1">INDIRECT("入力シート!K"&amp;'マスタ参照行（非表示）'!FO$1)&amp;""</f>
        <v>国・地域コードを入力してください</v>
      </c>
      <c r="FP2" s="423" t="str" cm="1">
        <f t="array" aca="1" ref="FP2" ca="1">INDIRECT("入力シート!K"&amp;'マスタ参照行（非表示）'!FP$1)&amp;""</f>
        <v/>
      </c>
      <c r="FQ2" s="423" t="str" cm="1">
        <f t="array" aca="1" ref="FQ2" ca="1">INDIRECT("入力シート!K"&amp;'マスタ参照行（非表示）'!FQ$1)&amp;""</f>
        <v/>
      </c>
      <c r="FR2" s="423" t="str" cm="1">
        <f t="array" aca="1" ref="FR2" ca="1">INDIRECT("入力シート!K"&amp;'マスタ参照行（非表示）'!FR$1)&amp;""</f>
        <v/>
      </c>
      <c r="FS2" s="423" t="str" cm="1">
        <f t="array" aca="1" ref="FS2" ca="1">INDIRECT("入力シート!K"&amp;'マスタ参照行（非表示）'!FS$1)&amp;""</f>
        <v/>
      </c>
      <c r="FT2" s="423" t="str" cm="1">
        <f t="array" aca="1" ref="FT2" ca="1">INDIRECT("入力シート!K"&amp;'マスタ参照行（非表示）'!FT$1)&amp;""</f>
        <v/>
      </c>
      <c r="FU2" s="423" t="str" cm="1">
        <f t="array" aca="1" ref="FU2" ca="1">INDIRECT("入力シート!K"&amp;'マスタ参照行（非表示）'!FU$1)&amp;""</f>
        <v/>
      </c>
      <c r="FV2" s="423" t="str" cm="1">
        <f t="array" aca="1" ref="FV2" ca="1">INDIRECT("入力シート!K"&amp;'マスタ参照行（非表示）'!FV$1)&amp;""</f>
        <v/>
      </c>
      <c r="FW2" s="423" t="str" cm="1">
        <f t="array" aca="1" ref="FW2" ca="1">INDIRECT("入力シート!K"&amp;'マスタ参照行（非表示）'!FW$1)&amp;""</f>
        <v/>
      </c>
      <c r="FX2" s="423" t="str" cm="1">
        <f t="array" aca="1" ref="FX2" ca="1">INDIRECT("入力シート!K"&amp;'マスタ参照行（非表示）'!FX$1)&amp;""</f>
        <v/>
      </c>
      <c r="FY2" s="423" t="str" cm="1">
        <f t="array" aca="1" ref="FY2" ca="1">INDIRECT("入力シート!K"&amp;'マスタ参照行（非表示）'!FY$1)&amp;""</f>
        <v/>
      </c>
      <c r="FZ2" s="423" t="str" cm="1">
        <f t="array" aca="1" ref="FZ2" ca="1">INDIRECT("入力シート!K"&amp;'マスタ参照行（非表示）'!FZ$1)&amp;""</f>
        <v/>
      </c>
      <c r="GA2" s="423" t="str" cm="1">
        <f t="array" aca="1" ref="GA2" ca="1">INDIRECT("入力シート!K"&amp;'マスタ参照行（非表示）'!GA$1)&amp;""</f>
        <v>国・地域コードを入力してください</v>
      </c>
      <c r="GB2" s="423" t="str" cm="1">
        <f t="array" aca="1" ref="GB2" ca="1">INDIRECT("入力シート!K"&amp;'マスタ参照行（非表示）'!GB$1)&amp;""</f>
        <v/>
      </c>
      <c r="GC2" s="423" t="str" cm="1">
        <f t="array" aca="1" ref="GC2" ca="1">INDIRECT("入力シート!K"&amp;'マスタ参照行（非表示）'!GC$1)&amp;""</f>
        <v/>
      </c>
      <c r="GD2" s="423" t="str" cm="1">
        <f t="array" aca="1" ref="GD2" ca="1">INDIRECT("入力シート!K"&amp;'マスタ参照行（非表示）'!GD$1)&amp;""</f>
        <v>分野コードを入力してください</v>
      </c>
      <c r="GE2" s="423" t="str" cm="1">
        <f t="array" aca="1" ref="GE2" ca="1">INDIRECT("入力シート!K"&amp;'マスタ参照行（非表示）'!GE$1)&amp;""</f>
        <v/>
      </c>
      <c r="GF2" s="423" t="str" cm="1">
        <f t="array" aca="1" ref="GF2" ca="1">INDIRECT("入力シート!K"&amp;'マスタ参照行（非表示）'!GF$1)&amp;""</f>
        <v/>
      </c>
      <c r="GG2" s="423" t="str" cm="1">
        <f t="array" aca="1" ref="GG2" ca="1">INDIRECT("入力シート!K"&amp;'マスタ参照行（非表示）'!GG$1)&amp;""</f>
        <v/>
      </c>
      <c r="GH2" s="423" t="str" cm="1">
        <f t="array" aca="1" ref="GH2" ca="1">INDIRECT("入力シート!K"&amp;'マスタ参照行（非表示）'!GH$1)&amp;""</f>
        <v/>
      </c>
      <c r="GI2" s="423" t="str" cm="1">
        <f t="array" aca="1" ref="GI2" ca="1">INDIRECT("入力シート!K"&amp;'マスタ参照行（非表示）'!GI$1)&amp;""</f>
        <v/>
      </c>
      <c r="GJ2" s="423" t="str" cm="1">
        <f t="array" aca="1" ref="GJ2" ca="1">INDIRECT("入力シート!K"&amp;'マスタ参照行（非表示）'!GJ$1)&amp;""</f>
        <v/>
      </c>
      <c r="GK2" s="423" t="str" cm="1">
        <f t="array" aca="1" ref="GK2" ca="1">INDIRECT("入力シート!K"&amp;'マスタ参照行（非表示）'!GK$1)&amp;""</f>
        <v/>
      </c>
      <c r="GL2" s="423" t="str" cm="1">
        <f t="array" aca="1" ref="GL2" ca="1">INDIRECT("入力シート!K"&amp;'マスタ参照行（非表示）'!GL$1)&amp;""</f>
        <v/>
      </c>
      <c r="GM2" s="423" t="str" cm="1">
        <f t="array" aca="1" ref="GM2" ca="1">INDIRECT("入力シート!K"&amp;'マスタ参照行（非表示）'!GM$1)&amp;""</f>
        <v/>
      </c>
      <c r="GN2" s="423" t="str" cm="1">
        <f t="array" aca="1" ref="GN2" ca="1">INDIRECT("入力シート!K"&amp;'マスタ参照行（非表示）'!GN$1)&amp;""</f>
        <v/>
      </c>
      <c r="GO2" s="423" t="str" cm="1">
        <f t="array" aca="1" ref="GO2" ca="1">INDIRECT("入力シート!K"&amp;'マスタ参照行（非表示）'!GO$1)&amp;""</f>
        <v/>
      </c>
      <c r="GP2" s="423" t="str" cm="1">
        <f t="array" aca="1" ref="GP2" ca="1">INDIRECT("入力シート!K"&amp;'マスタ参照行（非表示）'!GP$1)&amp;""</f>
        <v/>
      </c>
      <c r="GQ2" s="423" t="str" cm="1">
        <f t="array" aca="1" ref="GQ2" ca="1">INDIRECT("入力シート!K"&amp;'マスタ参照行（非表示）'!GQ$1)&amp;""</f>
        <v/>
      </c>
      <c r="GR2" s="423" t="str" cm="1">
        <f t="array" aca="1" ref="GR2" ca="1">INDIRECT("入力シート!K"&amp;'マスタ参照行（非表示）'!GR$1)&amp;""</f>
        <v/>
      </c>
      <c r="GS2" s="423" t="str" cm="1">
        <f t="array" aca="1" ref="GS2" ca="1">INDIRECT("入力シート!K"&amp;'マスタ参照行（非表示）'!GS$1)&amp;""</f>
        <v>国・地域コードを入力してください</v>
      </c>
      <c r="GT2" s="423" t="str" cm="1">
        <f t="array" aca="1" ref="GT2" ca="1">INDIRECT("入力シート!K"&amp;'マスタ参照行（非表示）'!GT$1)&amp;""</f>
        <v/>
      </c>
      <c r="GU2" s="423" t="str" cm="1">
        <f t="array" aca="1" ref="GU2" ca="1">INDIRECT("入力シート!K"&amp;'マスタ参照行（非表示）'!GU$1)&amp;""</f>
        <v/>
      </c>
      <c r="GV2" s="423" t="str" cm="1">
        <f t="array" aca="1" ref="GV2" ca="1">INDIRECT("入力シート!K"&amp;'マスタ参照行（非表示）'!GV$1)&amp;""</f>
        <v/>
      </c>
      <c r="GW2" s="423" t="str" cm="1">
        <f t="array" aca="1" ref="GW2" ca="1">INDIRECT("入力シート!K"&amp;'マスタ参照行（非表示）'!GW$1)&amp;""</f>
        <v/>
      </c>
      <c r="GX2" s="423" t="str" cm="1">
        <f t="array" aca="1" ref="GX2" ca="1">INDIRECT("入力シート!K"&amp;'マスタ参照行（非表示）'!GX$1)&amp;""</f>
        <v/>
      </c>
      <c r="GY2" s="423" t="str" cm="1">
        <f t="array" aca="1" ref="GY2" ca="1">INDIRECT("入力シート!K"&amp;'マスタ参照行（非表示）'!GY$1)&amp;""</f>
        <v/>
      </c>
      <c r="GZ2" s="423" t="str" cm="1">
        <f t="array" aca="1" ref="GZ2" ca="1">INDIRECT("入力シート!K"&amp;'マスタ参照行（非表示）'!GZ$1)&amp;""</f>
        <v/>
      </c>
      <c r="HA2" s="423" t="str" cm="1">
        <f t="array" aca="1" ref="HA2" ca="1">INDIRECT("入力シート!K"&amp;'マスタ参照行（非表示）'!HA$1)&amp;""</f>
        <v/>
      </c>
      <c r="HB2" s="423" t="str" cm="1">
        <f t="array" aca="1" ref="HB2" ca="1">INDIRECT("入力シート!K"&amp;'マスタ参照行（非表示）'!HB$1)&amp;""</f>
        <v/>
      </c>
      <c r="HC2" s="423" t="str" cm="1">
        <f t="array" aca="1" ref="HC2" ca="1">INDIRECT("入力シート!K"&amp;'マスタ参照行（非表示）'!HC$1)&amp;""</f>
        <v/>
      </c>
      <c r="HD2" s="423" t="str" cm="1">
        <f t="array" aca="1" ref="HD2" ca="1">INDIRECT("入力シート!K"&amp;'マスタ参照行（非表示）'!HD$1)&amp;""</f>
        <v/>
      </c>
      <c r="HE2" s="423" t="str" cm="1">
        <f t="array" aca="1" ref="HE2" ca="1">INDIRECT("入力シート!K"&amp;'マスタ参照行（非表示）'!HE$1)&amp;""</f>
        <v>国・地域コードを入力してください</v>
      </c>
      <c r="HF2" s="423" t="str" cm="1">
        <f t="array" aca="1" ref="HF2" ca="1">INDIRECT("入力シート!K"&amp;'マスタ参照行（非表示）'!HF$1)&amp;""</f>
        <v/>
      </c>
      <c r="HG2" s="423" t="str" cm="1">
        <f t="array" aca="1" ref="HG2" ca="1">INDIRECT("入力シート!K"&amp;'マスタ参照行（非表示）'!HG$1)&amp;""</f>
        <v/>
      </c>
      <c r="HH2" s="423" t="str" cm="1">
        <f t="array" aca="1" ref="HH2" ca="1">INDIRECT("入力シート!K"&amp;'マスタ参照行（非表示）'!HH$1)&amp;""</f>
        <v>分野コードを入力してください</v>
      </c>
      <c r="HI2" s="423" t="str" cm="1">
        <f t="array" aca="1" ref="HI2" ca="1">INDIRECT("入力シート!K"&amp;'マスタ参照行（非表示）'!HI$1)&amp;""</f>
        <v/>
      </c>
      <c r="HJ2" s="423" t="str" cm="1">
        <f t="array" aca="1" ref="HJ2" ca="1">INDIRECT("入力シート!K"&amp;'マスタ参照行（非表示）'!HJ$1)&amp;""</f>
        <v/>
      </c>
      <c r="HK2" s="423" t="str" cm="1">
        <f t="array" aca="1" ref="HK2" ca="1">INDIRECT("入力シート!K"&amp;'マスタ参照行（非表示）'!HK$1)&amp;""</f>
        <v/>
      </c>
      <c r="HL2" s="423" t="str" cm="1">
        <f t="array" aca="1" ref="HL2" ca="1">INDIRECT("入力シート!K"&amp;'マスタ参照行（非表示）'!HL$1)&amp;""</f>
        <v/>
      </c>
      <c r="HM2" s="423" t="str" cm="1">
        <f t="array" aca="1" ref="HM2" ca="1">INDIRECT("入力シート!K"&amp;'マスタ参照行（非表示）'!HM$1)&amp;""</f>
        <v/>
      </c>
      <c r="HN2" s="423" t="str" cm="1">
        <f t="array" aca="1" ref="HN2" ca="1">INDIRECT("入力シート!K"&amp;'マスタ参照行（非表示）'!HN$1)&amp;""</f>
        <v/>
      </c>
      <c r="HO2" s="423" t="str" cm="1">
        <f t="array" aca="1" ref="HO2" ca="1">INDIRECT("入力シート!K"&amp;'マスタ参照行（非表示）'!HO$1)&amp;""</f>
        <v/>
      </c>
      <c r="HP2" s="423" t="str" cm="1">
        <f t="array" aca="1" ref="HP2" ca="1">INDIRECT("入力シート!K"&amp;'マスタ参照行（非表示）'!HP$1)&amp;""</f>
        <v/>
      </c>
      <c r="HQ2" s="423" t="str" cm="1">
        <f t="array" aca="1" ref="HQ2" ca="1">INDIRECT("入力シート!K"&amp;'マスタ参照行（非表示）'!HQ$1)&amp;""</f>
        <v/>
      </c>
      <c r="HR2" s="423" t="str" cm="1">
        <f t="array" aca="1" ref="HR2" ca="1">INDIRECT("入力シート!K"&amp;'マスタ参照行（非表示）'!HR$1)&amp;""</f>
        <v/>
      </c>
      <c r="HS2" s="423" t="str" cm="1">
        <f t="array" aca="1" ref="HS2" ca="1">INDIRECT("入力シート!K"&amp;'マスタ参照行（非表示）'!HS$1)&amp;""</f>
        <v/>
      </c>
      <c r="HT2" s="423" t="str" cm="1">
        <f t="array" aca="1" ref="HT2" ca="1">INDIRECT("入力シート!K"&amp;'マスタ参照行（非表示）'!HT$1)&amp;""</f>
        <v/>
      </c>
      <c r="HU2" s="423" t="str" cm="1">
        <f t="array" aca="1" ref="HU2" ca="1">INDIRECT("入力シート!K"&amp;'マスタ参照行（非表示）'!HU$1)&amp;""</f>
        <v/>
      </c>
      <c r="HV2" s="423" t="str" cm="1">
        <f t="array" aca="1" ref="HV2" ca="1">INDIRECT("入力シート!K"&amp;'マスタ参照行（非表示）'!HV$1)&amp;""</f>
        <v/>
      </c>
      <c r="HW2" s="423" t="str" cm="1">
        <f t="array" aca="1" ref="HW2" ca="1">INDIRECT("入力シート!K"&amp;'マスタ参照行（非表示）'!HW$1)&amp;""</f>
        <v>国・地域コードを入力してください</v>
      </c>
      <c r="HX2" s="423" t="str" cm="1">
        <f t="array" aca="1" ref="HX2" ca="1">INDIRECT("入力シート!K"&amp;'マスタ参照行（非表示）'!HX$1)&amp;""</f>
        <v/>
      </c>
      <c r="HY2" s="423" t="str" cm="1">
        <f t="array" aca="1" ref="HY2" ca="1">INDIRECT("入力シート!K"&amp;'マスタ参照行（非表示）'!HY$1)&amp;""</f>
        <v/>
      </c>
      <c r="HZ2" s="423" t="str" cm="1">
        <f t="array" aca="1" ref="HZ2" ca="1">INDIRECT("入力シート!K"&amp;'マスタ参照行（非表示）'!HZ$1)&amp;""</f>
        <v/>
      </c>
      <c r="IA2" s="423" t="str" cm="1">
        <f t="array" aca="1" ref="IA2" ca="1">INDIRECT("入力シート!K"&amp;'マスタ参照行（非表示）'!IA$1)&amp;""</f>
        <v/>
      </c>
      <c r="IB2" s="423" t="str" cm="1">
        <f t="array" aca="1" ref="IB2" ca="1">INDIRECT("入力シート!K"&amp;'マスタ参照行（非表示）'!IB$1)&amp;""</f>
        <v/>
      </c>
      <c r="IC2" s="423" t="str" cm="1">
        <f t="array" aca="1" ref="IC2" ca="1">INDIRECT("入力シート!K"&amp;'マスタ参照行（非表示）'!IC$1)&amp;""</f>
        <v/>
      </c>
      <c r="ID2" s="423" t="str" cm="1">
        <f t="array" aca="1" ref="ID2" ca="1">INDIRECT("入力シート!K"&amp;'マスタ参照行（非表示）'!ID$1)&amp;""</f>
        <v/>
      </c>
      <c r="IE2" s="423" t="str" cm="1">
        <f t="array" aca="1" ref="IE2" ca="1">INDIRECT("入力シート!K"&amp;'マスタ参照行（非表示）'!IE$1)&amp;""</f>
        <v/>
      </c>
      <c r="IF2" s="423" t="str" cm="1">
        <f t="array" aca="1" ref="IF2" ca="1">INDIRECT("入力シート!K"&amp;'マスタ参照行（非表示）'!IF$1)&amp;""</f>
        <v/>
      </c>
      <c r="IG2" s="423" t="str" cm="1">
        <f t="array" aca="1" ref="IG2" ca="1">INDIRECT("入力シート!K"&amp;'マスタ参照行（非表示）'!IG$1)&amp;""</f>
        <v/>
      </c>
      <c r="IH2" s="423" t="str" cm="1">
        <f t="array" aca="1" ref="IH2" ca="1">INDIRECT("入力シート!K"&amp;'マスタ参照行（非表示）'!IH$1)&amp;""</f>
        <v/>
      </c>
      <c r="II2" s="423" t="str" cm="1">
        <f t="array" aca="1" ref="II2" ca="1">INDIRECT("入力シート!K"&amp;'マスタ参照行（非表示）'!II$1)&amp;""</f>
        <v>国・地域コードを入力してください</v>
      </c>
      <c r="IJ2" s="423" t="str" cm="1">
        <f t="array" aca="1" ref="IJ2" ca="1">INDIRECT("入力シート!K"&amp;'マスタ参照行（非表示）'!IJ$1)&amp;""</f>
        <v/>
      </c>
      <c r="IK2" s="423" t="str" cm="1">
        <f t="array" aca="1" ref="IK2" ca="1">INDIRECT("入力シート!K"&amp;'マスタ参照行（非表示）'!IK$1)&amp;""</f>
        <v/>
      </c>
      <c r="IL2" s="423" t="str" cm="1">
        <f t="array" aca="1" ref="IL2" ca="1">INDIRECT("入力シート!K"&amp;'マスタ参照行（非表示）'!IL$1)&amp;""</f>
        <v>分野コードを入力してください</v>
      </c>
      <c r="IM2" s="423" t="str" cm="1">
        <f t="array" aca="1" ref="IM2" ca="1">INDIRECT("入力シート!K"&amp;'マスタ参照行（非表示）'!IM$1)&amp;""</f>
        <v/>
      </c>
      <c r="IN2" s="423" t="str" cm="1">
        <f t="array" aca="1" ref="IN2" ca="1">INDIRECT("入力シート!K"&amp;'マスタ参照行（非表示）'!IN$1)&amp;""</f>
        <v/>
      </c>
      <c r="IO2" s="423" t="str" cm="1">
        <f t="array" aca="1" ref="IO2" ca="1">INDIRECT("入力シート!K"&amp;'マスタ参照行（非表示）'!IO$1)&amp;""</f>
        <v/>
      </c>
      <c r="IP2" s="423" t="str" cm="1">
        <f t="array" aca="1" ref="IP2" ca="1">INDIRECT("入力シート!K"&amp;'マスタ参照行（非表示）'!IP$1)&amp;""</f>
        <v/>
      </c>
      <c r="IQ2" s="423" t="str" cm="1">
        <f t="array" aca="1" ref="IQ2" ca="1">INDIRECT("入力シート!K"&amp;'マスタ参照行（非表示）'!IQ$1)&amp;""</f>
        <v/>
      </c>
      <c r="IR2" s="423" t="str" cm="1">
        <f t="array" aca="1" ref="IR2" ca="1">INDIRECT("入力シート!K"&amp;'マスタ参照行（非表示）'!IR$1)&amp;""</f>
        <v/>
      </c>
      <c r="IS2" s="423" t="str" cm="1">
        <f t="array" aca="1" ref="IS2" ca="1">INDIRECT("入力シート!K"&amp;'マスタ参照行（非表示）'!IS$1)&amp;""</f>
        <v/>
      </c>
      <c r="IT2" s="423" t="str" cm="1">
        <f t="array" aca="1" ref="IT2" ca="1">INDIRECT("入力シート!K"&amp;'マスタ参照行（非表示）'!IT$1)&amp;""</f>
        <v/>
      </c>
      <c r="IU2" s="423" t="str" cm="1">
        <f t="array" aca="1" ref="IU2" ca="1">INDIRECT("入力シート!K"&amp;'マスタ参照行（非表示）'!IU$1)&amp;""</f>
        <v/>
      </c>
      <c r="IV2" s="423" t="str" cm="1">
        <f t="array" aca="1" ref="IV2" ca="1">INDIRECT("入力シート!K"&amp;'マスタ参照行（非表示）'!IV$1)&amp;""</f>
        <v/>
      </c>
      <c r="IW2" s="423" t="str" cm="1">
        <f t="array" aca="1" ref="IW2" ca="1">INDIRECT("入力シート!K"&amp;'マスタ参照行（非表示）'!IW$1)&amp;""</f>
        <v/>
      </c>
      <c r="IX2" s="423" t="str" cm="1">
        <f t="array" aca="1" ref="IX2" ca="1">INDIRECT("入力シート!K"&amp;'マスタ参照行（非表示）'!IX$1)&amp;""</f>
        <v/>
      </c>
      <c r="IY2" s="423" t="str" cm="1">
        <f t="array" aca="1" ref="IY2" ca="1">INDIRECT("入力シート!K"&amp;'マスタ参照行（非表示）'!IY$1)&amp;""</f>
        <v/>
      </c>
      <c r="IZ2" s="423" t="str" cm="1">
        <f t="array" aca="1" ref="IZ2" ca="1">INDIRECT("入力シート!K"&amp;'マスタ参照行（非表示）'!IZ$1)&amp;""</f>
        <v/>
      </c>
      <c r="JA2" s="423" t="str" cm="1">
        <f t="array" aca="1" ref="JA2" ca="1">INDIRECT("入力シート!K"&amp;'マスタ参照行（非表示）'!JA$1)&amp;""</f>
        <v>国・地域コードを入力してください</v>
      </c>
      <c r="JB2" s="423" t="str" cm="1">
        <f t="array" aca="1" ref="JB2" ca="1">INDIRECT("入力シート!K"&amp;'マスタ参照行（非表示）'!JB$1)&amp;""</f>
        <v/>
      </c>
      <c r="JC2" s="423" t="str" cm="1">
        <f t="array" aca="1" ref="JC2" ca="1">INDIRECT("入力シート!K"&amp;'マスタ参照行（非表示）'!JC$1)&amp;""</f>
        <v/>
      </c>
      <c r="JD2" s="423" t="str" cm="1">
        <f t="array" aca="1" ref="JD2" ca="1">INDIRECT("入力シート!K"&amp;'マスタ参照行（非表示）'!JD$1)&amp;""</f>
        <v/>
      </c>
      <c r="JE2" s="423" t="str" cm="1">
        <f t="array" aca="1" ref="JE2" ca="1">INDIRECT("入力シート!K"&amp;'マスタ参照行（非表示）'!JE$1)&amp;""</f>
        <v/>
      </c>
      <c r="JF2" s="423" t="str" cm="1">
        <f t="array" aca="1" ref="JF2" ca="1">INDIRECT("入力シート!K"&amp;'マスタ参照行（非表示）'!JF$1)&amp;""</f>
        <v/>
      </c>
      <c r="JG2" s="423" t="str" cm="1">
        <f t="array" aca="1" ref="JG2" ca="1">INDIRECT("入力シート!K"&amp;'マスタ参照行（非表示）'!JG$1)&amp;""</f>
        <v/>
      </c>
      <c r="JH2" s="423" t="str" cm="1">
        <f t="array" aca="1" ref="JH2" ca="1">INDIRECT("入力シート!K"&amp;'マスタ参照行（非表示）'!JH$1)&amp;""</f>
        <v/>
      </c>
      <c r="JI2" s="423" t="str" cm="1">
        <f t="array" aca="1" ref="JI2" ca="1">INDIRECT("入力シート!K"&amp;'マスタ参照行（非表示）'!JI$1)&amp;""</f>
        <v/>
      </c>
      <c r="JJ2" s="423" t="str" cm="1">
        <f t="array" aca="1" ref="JJ2" ca="1">INDIRECT("入力シート!K"&amp;'マスタ参照行（非表示）'!JJ$1)&amp;""</f>
        <v/>
      </c>
      <c r="JK2" s="423" t="str" cm="1">
        <f t="array" aca="1" ref="JK2" ca="1">INDIRECT("入力シート!K"&amp;'マスタ参照行（非表示）'!JK$1)&amp;""</f>
        <v/>
      </c>
      <c r="JL2" s="423" t="str" cm="1">
        <f t="array" aca="1" ref="JL2" ca="1">INDIRECT("入力シート!K"&amp;'マスタ参照行（非表示）'!JL$1)&amp;""</f>
        <v/>
      </c>
      <c r="JM2" s="423" t="str" cm="1">
        <f t="array" aca="1" ref="JM2" ca="1">INDIRECT("入力シート!K"&amp;'マスタ参照行（非表示）'!JM$1)&amp;""</f>
        <v>国・地域コードを入力してください</v>
      </c>
      <c r="JN2" s="423" t="str" cm="1">
        <f t="array" aca="1" ref="JN2" ca="1">INDIRECT("入力シート!K"&amp;'マスタ参照行（非表示）'!JN$1)&amp;""</f>
        <v/>
      </c>
      <c r="JO2" s="423" t="str" cm="1">
        <f t="array" aca="1" ref="JO2" ca="1">INDIRECT("入力シート!K"&amp;'マスタ参照行（非表示）'!JO$1)&amp;""</f>
        <v/>
      </c>
      <c r="JP2" s="423" t="str" cm="1">
        <f t="array" aca="1" ref="JP2" ca="1">INDIRECT("入力シート!K"&amp;'マスタ参照行（非表示）'!JP$1)&amp;""</f>
        <v>分野コードを入力してください</v>
      </c>
      <c r="JQ2" s="423" t="str" cm="1">
        <f t="array" aca="1" ref="JQ2" ca="1">INDIRECT("入力シート!K"&amp;'マスタ参照行（非表示）'!JQ$1)&amp;""</f>
        <v/>
      </c>
      <c r="JR2" s="423" t="str" cm="1">
        <f t="array" aca="1" ref="JR2" ca="1">INDIRECT("入力シート!K"&amp;'マスタ参照行（非表示）'!JR$1)&amp;""</f>
        <v/>
      </c>
      <c r="JS2" s="423" t="str" cm="1">
        <f t="array" aca="1" ref="JS2" ca="1">INDIRECT("入力シート!K"&amp;'マスタ参照行（非表示）'!JS$1)&amp;""</f>
        <v/>
      </c>
      <c r="JT2" s="423" t="str" cm="1">
        <f t="array" aca="1" ref="JT2" ca="1">INDIRECT("入力シート!K"&amp;'マスタ参照行（非表示）'!JT$1)&amp;""</f>
        <v/>
      </c>
      <c r="JU2" s="423" t="str" cm="1">
        <f t="array" aca="1" ref="JU2" ca="1">INDIRECT("入力シート!K"&amp;'マスタ参照行（非表示）'!JU$1)&amp;""</f>
        <v/>
      </c>
      <c r="JV2" s="423" t="str" cm="1">
        <f t="array" aca="1" ref="JV2" ca="1">INDIRECT("入力シート!K"&amp;'マスタ参照行（非表示）'!JV$1)&amp;""</f>
        <v/>
      </c>
      <c r="JW2" s="423" t="str" cm="1">
        <f t="array" aca="1" ref="JW2" ca="1">INDIRECT("入力シート!K"&amp;'マスタ参照行（非表示）'!JW$1)&amp;""</f>
        <v/>
      </c>
      <c r="JX2" s="423" t="str" cm="1">
        <f t="array" aca="1" ref="JX2" ca="1">INDIRECT("入力シート!K"&amp;'マスタ参照行（非表示）'!JX$1)&amp;""</f>
        <v/>
      </c>
      <c r="JY2" s="423" t="str" cm="1">
        <f t="array" aca="1" ref="JY2" ca="1">INDIRECT("入力シート!K"&amp;'マスタ参照行（非表示）'!JY$1)&amp;""</f>
        <v/>
      </c>
      <c r="JZ2" s="423" t="str" cm="1">
        <f t="array" aca="1" ref="JZ2" ca="1">INDIRECT("入力シート!K"&amp;'マスタ参照行（非表示）'!JZ$1)&amp;""</f>
        <v/>
      </c>
      <c r="KA2" s="423" t="str" cm="1">
        <f t="array" aca="1" ref="KA2" ca="1">INDIRECT("入力シート!K"&amp;'マスタ参照行（非表示）'!KA$1)&amp;""</f>
        <v/>
      </c>
      <c r="KB2" s="423" t="str" cm="1">
        <f t="array" aca="1" ref="KB2" ca="1">INDIRECT("入力シート!K"&amp;'マスタ参照行（非表示）'!KB$1)&amp;""</f>
        <v/>
      </c>
      <c r="KC2" s="423" t="str" cm="1">
        <f t="array" aca="1" ref="KC2" ca="1">INDIRECT("入力シート!K"&amp;'マスタ参照行（非表示）'!KC$1)&amp;""</f>
        <v/>
      </c>
      <c r="KD2" s="423" t="str" cm="1">
        <f t="array" aca="1" ref="KD2" ca="1">INDIRECT("入力シート!K"&amp;'マスタ参照行（非表示）'!KD$1)&amp;""</f>
        <v/>
      </c>
      <c r="KE2" s="423" t="str" cm="1">
        <f t="array" aca="1" ref="KE2" ca="1">INDIRECT("入力シート!K"&amp;'マスタ参照行（非表示）'!KE$1)&amp;""</f>
        <v>国・地域コードを入力してください</v>
      </c>
      <c r="KF2" s="423" t="str" cm="1">
        <f t="array" aca="1" ref="KF2" ca="1">INDIRECT("入力シート!K"&amp;'マスタ参照行（非表示）'!KF$1)&amp;""</f>
        <v/>
      </c>
      <c r="KG2" s="423" t="str" cm="1">
        <f t="array" aca="1" ref="KG2" ca="1">INDIRECT("入力シート!K"&amp;'マスタ参照行（非表示）'!KG$1)&amp;""</f>
        <v/>
      </c>
      <c r="KH2" s="423" t="str" cm="1">
        <f t="array" aca="1" ref="KH2" ca="1">INDIRECT("入力シート!K"&amp;'マスタ参照行（非表示）'!KH$1)&amp;""</f>
        <v/>
      </c>
      <c r="KI2" s="423" t="str" cm="1">
        <f t="array" aca="1" ref="KI2" ca="1">INDIRECT("入力シート!K"&amp;'マスタ参照行（非表示）'!KI$1)&amp;""</f>
        <v/>
      </c>
      <c r="KJ2" s="423" t="str" cm="1">
        <f t="array" aca="1" ref="KJ2" ca="1">INDIRECT("入力シート!K"&amp;'マスタ参照行（非表示）'!KJ$1)&amp;""</f>
        <v/>
      </c>
      <c r="KK2" s="423" t="str" cm="1">
        <f t="array" aca="1" ref="KK2" ca="1">INDIRECT("入力シート!K"&amp;'マスタ参照行（非表示）'!KK$1)&amp;""</f>
        <v/>
      </c>
      <c r="KL2" s="423" t="str" cm="1">
        <f t="array" aca="1" ref="KL2" ca="1">INDIRECT("入力シート!K"&amp;'マスタ参照行（非表示）'!KL$1)&amp;""</f>
        <v/>
      </c>
      <c r="KM2" s="423" t="str" cm="1">
        <f t="array" aca="1" ref="KM2" ca="1">INDIRECT("入力シート!K"&amp;'マスタ参照行（非表示）'!KM$1)&amp;""</f>
        <v/>
      </c>
      <c r="KN2" s="423" t="str" cm="1">
        <f t="array" aca="1" ref="KN2" ca="1">INDIRECT("入力シート!K"&amp;'マスタ参照行（非表示）'!KN$1)&amp;""</f>
        <v/>
      </c>
      <c r="KO2" s="423" t="str" cm="1">
        <f t="array" aca="1" ref="KO2" ca="1">INDIRECT("入力シート!K"&amp;'マスタ参照行（非表示）'!KO$1)&amp;""</f>
        <v/>
      </c>
      <c r="KP2" s="423" t="str" cm="1">
        <f t="array" aca="1" ref="KP2" ca="1">INDIRECT("入力シート!K"&amp;'マスタ参照行（非表示）'!KP$1)&amp;""</f>
        <v/>
      </c>
      <c r="KQ2" s="423" t="str" cm="1">
        <f t="array" aca="1" ref="KQ2" ca="1">INDIRECT("入力シート!K"&amp;'マスタ参照行（非表示）'!KQ$1)&amp;""</f>
        <v>国・地域コードを入力してください</v>
      </c>
      <c r="KR2" s="423" t="str" cm="1">
        <f t="array" aca="1" ref="KR2" ca="1">INDIRECT("入力シート!K"&amp;'マスタ参照行（非表示）'!KR$1)&amp;""</f>
        <v/>
      </c>
      <c r="KS2" s="423" t="str" cm="1">
        <f t="array" aca="1" ref="KS2" ca="1">INDIRECT("入力シート!K"&amp;'マスタ参照行（非表示）'!KS$1)&amp;""</f>
        <v/>
      </c>
      <c r="KT2" s="423" t="str" cm="1">
        <f t="array" aca="1" ref="KT2" ca="1">INDIRECT("入力シート!K"&amp;'マスタ参照行（非表示）'!KT$1)&amp;""</f>
        <v>分野コードを入力してください</v>
      </c>
      <c r="KU2" s="423" t="str" cm="1">
        <f t="array" aca="1" ref="KU2" ca="1">INDIRECT("入力シート!K"&amp;'マスタ参照行（非表示）'!KU$1)&amp;""</f>
        <v/>
      </c>
      <c r="KV2" s="423" t="str" cm="1">
        <f t="array" aca="1" ref="KV2" ca="1">INDIRECT("入力シート!K"&amp;'マスタ参照行（非表示）'!KV$1)&amp;""</f>
        <v/>
      </c>
      <c r="KW2" s="423" t="str" cm="1">
        <f t="array" aca="1" ref="KW2" ca="1">INDIRECT("入力シート!K"&amp;'マスタ参照行（非表示）'!KW$1)&amp;""</f>
        <v/>
      </c>
      <c r="KX2" s="423" t="str" cm="1">
        <f t="array" aca="1" ref="KX2" ca="1">INDIRECT("入力シート!K"&amp;'マスタ参照行（非表示）'!KX$1)&amp;""</f>
        <v/>
      </c>
      <c r="KY2" s="423" t="str" cm="1">
        <f t="array" aca="1" ref="KY2" ca="1">INDIRECT("入力シート!K"&amp;'マスタ参照行（非表示）'!KY$1)&amp;""</f>
        <v/>
      </c>
      <c r="KZ2" s="423" t="str" cm="1">
        <f t="array" aca="1" ref="KZ2" ca="1">INDIRECT("入力シート!K"&amp;'マスタ参照行（非表示）'!KZ$1)&amp;""</f>
        <v/>
      </c>
      <c r="LA2" s="423" t="str" cm="1">
        <f t="array" aca="1" ref="LA2" ca="1">INDIRECT("入力シート!K"&amp;'マスタ参照行（非表示）'!LA$1)&amp;""</f>
        <v/>
      </c>
      <c r="LB2" s="423" t="str" cm="1">
        <f t="array" aca="1" ref="LB2" ca="1">INDIRECT("入力シート!K"&amp;'マスタ参照行（非表示）'!LB$1)&amp;""</f>
        <v/>
      </c>
      <c r="LC2" s="423" t="str" cm="1">
        <f t="array" aca="1" ref="LC2" ca="1">INDIRECT("入力シート!K"&amp;'マスタ参照行（非表示）'!LC$1)&amp;""</f>
        <v/>
      </c>
      <c r="LD2" s="423" t="str" cm="1">
        <f t="array" aca="1" ref="LD2" ca="1">INDIRECT("入力シート!K"&amp;'マスタ参照行（非表示）'!LD$1)&amp;""</f>
        <v/>
      </c>
      <c r="LE2" s="423" t="str" cm="1">
        <f t="array" aca="1" ref="LE2" ca="1">INDIRECT("入力シート!K"&amp;'マスタ参照行（非表示）'!LE$1)&amp;""</f>
        <v/>
      </c>
      <c r="LF2" s="423" t="str" cm="1">
        <f t="array" aca="1" ref="LF2" ca="1">INDIRECT("入力シート!K"&amp;'マスタ参照行（非表示）'!LF$1)&amp;""</f>
        <v/>
      </c>
      <c r="LG2" s="423" t="str" cm="1">
        <f t="array" aca="1" ref="LG2" ca="1">INDIRECT("入力シート!K"&amp;'マスタ参照行（非表示）'!LG$1)&amp;""</f>
        <v/>
      </c>
      <c r="LH2" s="423" t="str" cm="1">
        <f t="array" aca="1" ref="LH2" ca="1">INDIRECT("入力シート!K"&amp;'マスタ参照行（非表示）'!LH$1)&amp;""</f>
        <v/>
      </c>
      <c r="LI2" s="423" t="str" cm="1">
        <f t="array" aca="1" ref="LI2" ca="1">INDIRECT("入力シート!K"&amp;'マスタ参照行（非表示）'!LI$1)&amp;""</f>
        <v>国・地域コードを入力してください</v>
      </c>
      <c r="LJ2" s="423" t="str" cm="1">
        <f t="array" aca="1" ref="LJ2" ca="1">INDIRECT("入力シート!K"&amp;'マスタ参照行（非表示）'!LJ$1)&amp;""</f>
        <v/>
      </c>
      <c r="LK2" s="423" t="str" cm="1">
        <f t="array" aca="1" ref="LK2" ca="1">INDIRECT("入力シート!K"&amp;'マスタ参照行（非表示）'!LK$1)&amp;""</f>
        <v/>
      </c>
      <c r="LL2" s="423" t="str" cm="1">
        <f t="array" aca="1" ref="LL2" ca="1">INDIRECT("入力シート!K"&amp;'マスタ参照行（非表示）'!LL$1)&amp;""</f>
        <v/>
      </c>
      <c r="LM2" s="423" t="str" cm="1">
        <f t="array" aca="1" ref="LM2" ca="1">INDIRECT("入力シート!K"&amp;'マスタ参照行（非表示）'!LM$1)&amp;""</f>
        <v/>
      </c>
      <c r="LN2" s="423" t="str" cm="1">
        <f t="array" aca="1" ref="LN2" ca="1">INDIRECT("入力シート!K"&amp;'マスタ参照行（非表示）'!LN$1)&amp;""</f>
        <v/>
      </c>
      <c r="LO2" s="423" t="str" cm="1">
        <f t="array" aca="1" ref="LO2" ca="1">INDIRECT("入力シート!K"&amp;'マスタ参照行（非表示）'!LO$1)&amp;""</f>
        <v/>
      </c>
      <c r="LP2" s="423" t="str" cm="1">
        <f t="array" aca="1" ref="LP2" ca="1">INDIRECT("入力シート!K"&amp;'マスタ参照行（非表示）'!LP$1)&amp;""</f>
        <v/>
      </c>
      <c r="LQ2" s="423" t="str" cm="1">
        <f t="array" aca="1" ref="LQ2" ca="1">INDIRECT("入力シート!K"&amp;'マスタ参照行（非表示）'!LQ$1)&amp;""</f>
        <v/>
      </c>
      <c r="LR2" s="423" t="str" cm="1">
        <f t="array" aca="1" ref="LR2" ca="1">INDIRECT("入力シート!K"&amp;'マスタ参照行（非表示）'!LR$1)&amp;""</f>
        <v/>
      </c>
      <c r="LS2" s="423" t="str" cm="1">
        <f t="array" aca="1" ref="LS2" ca="1">INDIRECT("入力シート!K"&amp;'マスタ参照行（非表示）'!LS$1)&amp;""</f>
        <v/>
      </c>
      <c r="LT2" s="423" t="str" cm="1">
        <f t="array" aca="1" ref="LT2" ca="1">INDIRECT("入力シート!K"&amp;'マスタ参照行（非表示）'!LT$1)&amp;""</f>
        <v/>
      </c>
      <c r="LU2" s="423" t="str" cm="1">
        <f t="array" aca="1" ref="LU2" ca="1">INDIRECT("入力シート!K"&amp;'マスタ参照行（非表示）'!LU$1)&amp;""</f>
        <v>国・地域コードを入力してください</v>
      </c>
      <c r="LV2" s="423" t="str" cm="1">
        <f t="array" aca="1" ref="LV2" ca="1">INDIRECT("入力シート!K"&amp;'マスタ参照行（非表示）'!LV$1)&amp;""</f>
        <v/>
      </c>
      <c r="LW2" s="423" t="str" cm="1">
        <f t="array" aca="1" ref="LW2" ca="1">INDIRECT("入力シート!K"&amp;'マスタ参照行（非表示）'!LW$1)&amp;""</f>
        <v/>
      </c>
      <c r="LX2" s="423" t="str" cm="1">
        <f t="array" aca="1" ref="LX2" ca="1">INDIRECT("入力シート!K"&amp;'マスタ参照行（非表示）'!LX$1)&amp;""</f>
        <v>分野コードを入力してください</v>
      </c>
      <c r="LY2" s="423" t="str" cm="1">
        <f t="array" aca="1" ref="LY2" ca="1">INDIRECT("入力シート!K"&amp;'マスタ参照行（非表示）'!LY$1)&amp;""</f>
        <v/>
      </c>
      <c r="LZ2" s="423" t="str" cm="1">
        <f t="array" aca="1" ref="LZ2" ca="1">INDIRECT("入力シート!K"&amp;'マスタ参照行（非表示）'!LZ$1)&amp;""</f>
        <v/>
      </c>
      <c r="MA2" s="423" t="str" cm="1">
        <f t="array" aca="1" ref="MA2" ca="1">INDIRECT("入力シート!K"&amp;'マスタ参照行（非表示）'!MA$1)&amp;""</f>
        <v/>
      </c>
      <c r="MB2" s="423" t="str" cm="1">
        <f t="array" aca="1" ref="MB2" ca="1">INDIRECT("入力シート!K"&amp;'マスタ参照行（非表示）'!MB$1)&amp;""</f>
        <v/>
      </c>
      <c r="MC2" s="423" t="str" cm="1">
        <f t="array" aca="1" ref="MC2" ca="1">INDIRECT("入力シート!K"&amp;'マスタ参照行（非表示）'!MC$1)&amp;""</f>
        <v/>
      </c>
      <c r="MD2" s="423" t="str" cm="1">
        <f t="array" aca="1" ref="MD2" ca="1">INDIRECT("入力シート!K"&amp;'マスタ参照行（非表示）'!MD$1)&amp;""</f>
        <v/>
      </c>
      <c r="ME2" s="423" t="str" cm="1">
        <f t="array" aca="1" ref="ME2" ca="1">INDIRECT("入力シート!K"&amp;'マスタ参照行（非表示）'!ME$1)&amp;""</f>
        <v/>
      </c>
      <c r="MF2" s="423" t="str" cm="1">
        <f t="array" aca="1" ref="MF2" ca="1">INDIRECT("入力シート!K"&amp;'マスタ参照行（非表示）'!MF$1)&amp;""</f>
        <v/>
      </c>
      <c r="MG2" s="423" t="str" cm="1">
        <f t="array" aca="1" ref="MG2" ca="1">INDIRECT("入力シート!K"&amp;'マスタ参照行（非表示）'!MG$1)&amp;""</f>
        <v/>
      </c>
      <c r="MH2" s="423" t="str" cm="1">
        <f t="array" aca="1" ref="MH2" ca="1">INDIRECT("入力シート!K"&amp;'マスタ参照行（非表示）'!MH$1)&amp;""</f>
        <v/>
      </c>
      <c r="MI2" s="423" t="str" cm="1">
        <f t="array" aca="1" ref="MI2" ca="1">INDIRECT("入力シート!K"&amp;'マスタ参照行（非表示）'!MI$1)&amp;""</f>
        <v/>
      </c>
      <c r="MJ2" s="423" t="str" cm="1">
        <f t="array" aca="1" ref="MJ2" ca="1">INDIRECT("入力シート!K"&amp;'マスタ参照行（非表示）'!MJ$1)&amp;""</f>
        <v/>
      </c>
      <c r="MK2" s="423" t="str" cm="1">
        <f t="array" aca="1" ref="MK2" ca="1">INDIRECT("入力シート!K"&amp;'マスタ参照行（非表示）'!MK$1)&amp;""</f>
        <v/>
      </c>
      <c r="ML2" s="423" t="str" cm="1">
        <f t="array" aca="1" ref="ML2" ca="1">INDIRECT("入力シート!K"&amp;'マスタ参照行（非表示）'!ML$1)&amp;""</f>
        <v/>
      </c>
      <c r="MM2" s="423" t="str" cm="1">
        <f t="array" aca="1" ref="MM2" ca="1">INDIRECT("入力シート!K"&amp;'マスタ参照行（非表示）'!MM$1)&amp;""</f>
        <v>国・地域コードを入力してください</v>
      </c>
      <c r="MN2" s="423" t="str" cm="1">
        <f t="array" aca="1" ref="MN2" ca="1">INDIRECT("入力シート!K"&amp;'マスタ参照行（非表示）'!MN$1)&amp;""</f>
        <v/>
      </c>
      <c r="MO2" s="423" t="str" cm="1">
        <f t="array" aca="1" ref="MO2" ca="1">INDIRECT("入力シート!K"&amp;'マスタ参照行（非表示）'!MO$1)&amp;""</f>
        <v/>
      </c>
      <c r="MP2" s="423" t="str" cm="1">
        <f t="array" aca="1" ref="MP2" ca="1">INDIRECT("入力シート!K"&amp;'マスタ参照行（非表示）'!MP$1)&amp;""</f>
        <v/>
      </c>
      <c r="MQ2" s="423" t="str" cm="1">
        <f t="array" aca="1" ref="MQ2" ca="1">INDIRECT("入力シート!K"&amp;'マスタ参照行（非表示）'!MQ$1)&amp;""</f>
        <v/>
      </c>
      <c r="MR2" s="423" t="str" cm="1">
        <f t="array" aca="1" ref="MR2" ca="1">INDIRECT("入力シート!K"&amp;'マスタ参照行（非表示）'!MR$1)&amp;""</f>
        <v/>
      </c>
      <c r="MS2" s="423" t="str" cm="1">
        <f t="array" aca="1" ref="MS2" ca="1">INDIRECT("入力シート!K"&amp;'マスタ参照行（非表示）'!MS$1)&amp;""</f>
        <v/>
      </c>
      <c r="MT2" s="423" t="str" cm="1">
        <f t="array" aca="1" ref="MT2" ca="1">INDIRECT("入力シート!K"&amp;'マスタ参照行（非表示）'!MT$1)&amp;""</f>
        <v/>
      </c>
      <c r="MU2" s="423" t="str" cm="1">
        <f t="array" aca="1" ref="MU2" ca="1">INDIRECT("入力シート!K"&amp;'マスタ参照行（非表示）'!MU$1)&amp;""</f>
        <v/>
      </c>
      <c r="MV2" s="423" t="str" cm="1">
        <f t="array" aca="1" ref="MV2" ca="1">INDIRECT("入力シート!K"&amp;'マスタ参照行（非表示）'!MV$1)&amp;""</f>
        <v/>
      </c>
      <c r="MW2" s="423" t="str" cm="1">
        <f t="array" aca="1" ref="MW2" ca="1">INDIRECT("入力シート!K"&amp;'マスタ参照行（非表示）'!MW$1)&amp;""</f>
        <v/>
      </c>
      <c r="MX2" s="423" t="str" cm="1">
        <f t="array" aca="1" ref="MX2" ca="1">INDIRECT("入力シート!K"&amp;'マスタ参照行（非表示）'!MX$1)&amp;""</f>
        <v/>
      </c>
      <c r="MY2" s="423" t="str" cm="1">
        <f t="array" aca="1" ref="MY2" ca="1">INDIRECT("入力シート!K"&amp;'マスタ参照行（非表示）'!MY$1)&amp;""</f>
        <v>国・地域コードを入力してください</v>
      </c>
      <c r="MZ2" s="423" t="str" cm="1">
        <f t="array" aca="1" ref="MZ2" ca="1">INDIRECT("入力シート!K"&amp;'マスタ参照行（非表示）'!MZ$1)&amp;""</f>
        <v/>
      </c>
      <c r="NA2" s="423" t="str" cm="1">
        <f t="array" aca="1" ref="NA2" ca="1">INDIRECT("入力シート!K"&amp;'マスタ参照行（非表示）'!NA$1)&amp;""</f>
        <v/>
      </c>
      <c r="NB2" s="423" t="str" cm="1">
        <f t="array" aca="1" ref="NB2" ca="1">INDIRECT("入力シート!K"&amp;'マスタ参照行（非表示）'!NB$1)&amp;""</f>
        <v>分野コードを入力してください</v>
      </c>
      <c r="NC2" s="423" t="str" cm="1">
        <f t="array" aca="1" ref="NC2" ca="1">INDIRECT("入力シート!K"&amp;'マスタ参照行（非表示）'!NC$1)&amp;""</f>
        <v/>
      </c>
      <c r="ND2" s="423" t="str" cm="1">
        <f t="array" aca="1" ref="ND2" ca="1">INDIRECT("入力シート!K"&amp;'マスタ参照行（非表示）'!ND$1)&amp;""</f>
        <v/>
      </c>
      <c r="NE2" s="423" t="str" cm="1">
        <f t="array" aca="1" ref="NE2" ca="1">INDIRECT("入力シート!K"&amp;'マスタ参照行（非表示）'!NE$1)&amp;""</f>
        <v/>
      </c>
      <c r="NF2" s="423" t="str" cm="1">
        <f t="array" aca="1" ref="NF2" ca="1">INDIRECT("入力シート!K"&amp;'マスタ参照行（非表示）'!NF$1)&amp;""</f>
        <v/>
      </c>
      <c r="NG2" s="423" t="str" cm="1">
        <f t="array" aca="1" ref="NG2" ca="1">INDIRECT("入力シート!K"&amp;'マスタ参照行（非表示）'!NG$1)&amp;""</f>
        <v/>
      </c>
      <c r="NH2" s="423" t="str" cm="1">
        <f t="array" aca="1" ref="NH2" ca="1">INDIRECT("入力シート!K"&amp;'マスタ参照行（非表示）'!NH$1)&amp;""</f>
        <v/>
      </c>
      <c r="NI2" s="423" t="str" cm="1">
        <f t="array" aca="1" ref="NI2" ca="1">INDIRECT("入力シート!K"&amp;'マスタ参照行（非表示）'!NI$1)&amp;""</f>
        <v/>
      </c>
      <c r="NJ2" s="423" t="str" cm="1">
        <f t="array" aca="1" ref="NJ2" ca="1">INDIRECT("入力シート!K"&amp;'マスタ参照行（非表示）'!NJ$1)&amp;""</f>
        <v/>
      </c>
      <c r="NK2" s="423" t="str" cm="1">
        <f t="array" aca="1" ref="NK2" ca="1">INDIRECT("入力シート!K"&amp;'マスタ参照行（非表示）'!NK$1)&amp;""</f>
        <v/>
      </c>
      <c r="NL2" s="423" t="str" cm="1">
        <f t="array" aca="1" ref="NL2" ca="1">INDIRECT("入力シート!K"&amp;'マスタ参照行（非表示）'!NL$1)&amp;""</f>
        <v/>
      </c>
      <c r="NM2" s="423" t="str" cm="1">
        <f t="array" aca="1" ref="NM2" ca="1">INDIRECT("入力シート!K"&amp;'マスタ参照行（非表示）'!NM$1)&amp;""</f>
        <v/>
      </c>
      <c r="NN2" s="423" t="str" cm="1">
        <f t="array" aca="1" ref="NN2" ca="1">INDIRECT("入力シート!K"&amp;'マスタ参照行（非表示）'!NN$1)&amp;""</f>
        <v/>
      </c>
      <c r="NO2" s="423" t="str" cm="1">
        <f t="array" aca="1" ref="NO2" ca="1">INDIRECT("入力シート!K"&amp;'マスタ参照行（非表示）'!NO$1)&amp;""</f>
        <v/>
      </c>
      <c r="NP2" s="423" t="str" cm="1">
        <f t="array" aca="1" ref="NP2" ca="1">INDIRECT("入力シート!K"&amp;'マスタ参照行（非表示）'!NP$1)&amp;""</f>
        <v/>
      </c>
      <c r="NQ2" s="423" t="str" cm="1">
        <f t="array" aca="1" ref="NQ2" ca="1">INDIRECT("入力シート!K"&amp;'マスタ参照行（非表示）'!NQ$1)&amp;""</f>
        <v>国・地域コードを入力してください</v>
      </c>
      <c r="NR2" s="423" t="str" cm="1">
        <f t="array" aca="1" ref="NR2" ca="1">INDIRECT("入力シート!K"&amp;'マスタ参照行（非表示）'!NR$1)&amp;""</f>
        <v/>
      </c>
      <c r="NS2" s="423" t="str" cm="1">
        <f t="array" aca="1" ref="NS2" ca="1">INDIRECT("入力シート!K"&amp;'マスタ参照行（非表示）'!NS$1)&amp;""</f>
        <v/>
      </c>
      <c r="NT2" s="423" t="str" cm="1">
        <f t="array" aca="1" ref="NT2" ca="1">INDIRECT("入力シート!K"&amp;'マスタ参照行（非表示）'!NT$1)&amp;""</f>
        <v/>
      </c>
      <c r="NU2" s="423" t="str" cm="1">
        <f t="array" aca="1" ref="NU2" ca="1">INDIRECT("入力シート!K"&amp;'マスタ参照行（非表示）'!NU$1)&amp;""</f>
        <v/>
      </c>
      <c r="NV2" s="423" t="str" cm="1">
        <f t="array" aca="1" ref="NV2" ca="1">INDIRECT("入力シート!K"&amp;'マスタ参照行（非表示）'!NV$1)&amp;""</f>
        <v/>
      </c>
      <c r="NW2" s="423" t="str" cm="1">
        <f t="array" aca="1" ref="NW2" ca="1">INDIRECT("入力シート!K"&amp;'マスタ参照行（非表示）'!NW$1)&amp;""</f>
        <v/>
      </c>
      <c r="NX2" s="423" t="str" cm="1">
        <f t="array" aca="1" ref="NX2" ca="1">INDIRECT("入力シート!K"&amp;'マスタ参照行（非表示）'!NX$1)&amp;""</f>
        <v/>
      </c>
      <c r="NY2" s="423" t="str" cm="1">
        <f t="array" aca="1" ref="NY2" ca="1">INDIRECT("入力シート!K"&amp;'マスタ参照行（非表示）'!NY$1)&amp;""</f>
        <v/>
      </c>
    </row>
  </sheetData>
  <sheetProtection algorithmName="SHA-512" hashValue="GVevVPK1RDUwrqL4oKN+ourefknr4n22RmcX/udzO/Z6CEPaCCKvoHjeh0qdx00Vh04TecV8iSdCPIvvNWDjTw==" saltValue="iD7PJ6wcceISf9RDjZZasw==" spinCount="100000" sheet="1" selectLockedCells="1" selectUnlockedCells="1"/>
  <phoneticPr fontId="6"/>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A1"/>
  <sheetViews>
    <sheetView workbookViewId="0">
      <selection activeCell="K12" sqref="K12"/>
    </sheetView>
  </sheetViews>
  <sheetFormatPr defaultRowHeight="18.75" x14ac:dyDescent="0.4"/>
  <cols>
    <col min="92" max="92" width="9.125" customWidth="1"/>
  </cols>
  <sheetData>
    <row r="1" spans="1:391" x14ac:dyDescent="0.4">
      <c r="A1">
        <v>12</v>
      </c>
      <c r="B1">
        <v>13</v>
      </c>
      <c r="C1">
        <v>14</v>
      </c>
      <c r="D1">
        <v>15</v>
      </c>
      <c r="E1">
        <v>16</v>
      </c>
      <c r="F1">
        <v>17</v>
      </c>
      <c r="G1">
        <v>18</v>
      </c>
      <c r="H1">
        <v>19</v>
      </c>
      <c r="I1">
        <v>20</v>
      </c>
      <c r="J1">
        <v>21</v>
      </c>
      <c r="K1">
        <v>22</v>
      </c>
      <c r="L1">
        <v>23</v>
      </c>
      <c r="M1">
        <v>24</v>
      </c>
      <c r="N1">
        <v>25</v>
      </c>
      <c r="O1">
        <v>26</v>
      </c>
      <c r="P1">
        <v>27</v>
      </c>
      <c r="Q1">
        <v>28</v>
      </c>
      <c r="R1">
        <v>29</v>
      </c>
      <c r="S1">
        <v>30</v>
      </c>
      <c r="T1">
        <v>31</v>
      </c>
      <c r="U1">
        <v>36</v>
      </c>
      <c r="V1">
        <v>37</v>
      </c>
      <c r="W1">
        <v>38</v>
      </c>
      <c r="X1">
        <v>39</v>
      </c>
      <c r="Y1">
        <v>40</v>
      </c>
      <c r="Z1">
        <v>41</v>
      </c>
      <c r="AA1">
        <v>42</v>
      </c>
      <c r="AB1">
        <v>43</v>
      </c>
      <c r="AC1">
        <v>44</v>
      </c>
      <c r="AD1">
        <v>45</v>
      </c>
      <c r="AE1">
        <v>46</v>
      </c>
      <c r="AF1">
        <v>47</v>
      </c>
      <c r="AG1">
        <v>48</v>
      </c>
      <c r="AH1">
        <v>53</v>
      </c>
      <c r="AI1">
        <v>54</v>
      </c>
      <c r="AJ1">
        <v>55</v>
      </c>
      <c r="AK1">
        <v>60</v>
      </c>
      <c r="AL1">
        <v>61</v>
      </c>
      <c r="AM1">
        <v>62</v>
      </c>
      <c r="AN1">
        <v>63</v>
      </c>
      <c r="AO1">
        <v>64</v>
      </c>
      <c r="AP1">
        <v>65</v>
      </c>
      <c r="AQ1">
        <v>66</v>
      </c>
      <c r="AR1">
        <v>67</v>
      </c>
      <c r="AS1">
        <v>68</v>
      </c>
      <c r="AT1">
        <v>69</v>
      </c>
      <c r="AU1">
        <v>70</v>
      </c>
      <c r="AV1">
        <v>71</v>
      </c>
      <c r="AW1">
        <v>77</v>
      </c>
      <c r="AX1">
        <v>78</v>
      </c>
      <c r="AY1">
        <v>79</v>
      </c>
      <c r="AZ1">
        <v>80</v>
      </c>
      <c r="BA1">
        <v>81</v>
      </c>
      <c r="BB1">
        <v>82</v>
      </c>
      <c r="BC1">
        <v>83</v>
      </c>
      <c r="BD1">
        <v>84</v>
      </c>
      <c r="BE1">
        <v>85</v>
      </c>
      <c r="BF1">
        <v>86</v>
      </c>
      <c r="BG1">
        <v>87</v>
      </c>
      <c r="BH1">
        <v>88</v>
      </c>
      <c r="BI1">
        <v>89</v>
      </c>
      <c r="BJ1">
        <v>90</v>
      </c>
      <c r="BK1">
        <v>91</v>
      </c>
      <c r="BL1">
        <v>92</v>
      </c>
      <c r="BM1">
        <v>93</v>
      </c>
      <c r="BN1">
        <v>94</v>
      </c>
      <c r="BO1">
        <v>95</v>
      </c>
      <c r="BP1">
        <v>96</v>
      </c>
      <c r="BQ1">
        <v>97</v>
      </c>
      <c r="BR1">
        <v>98</v>
      </c>
      <c r="BS1">
        <v>99</v>
      </c>
      <c r="BT1">
        <v>100</v>
      </c>
      <c r="BU1">
        <v>101</v>
      </c>
      <c r="BV1">
        <v>102</v>
      </c>
      <c r="BW1">
        <v>103</v>
      </c>
      <c r="BX1">
        <v>104</v>
      </c>
      <c r="BY1">
        <v>105</v>
      </c>
      <c r="BZ1">
        <v>106</v>
      </c>
      <c r="CA1">
        <v>107</v>
      </c>
      <c r="CB1">
        <v>108</v>
      </c>
      <c r="CC1">
        <v>109</v>
      </c>
      <c r="CD1">
        <v>110</v>
      </c>
      <c r="CE1">
        <v>111</v>
      </c>
      <c r="CF1">
        <v>112</v>
      </c>
      <c r="CG1">
        <v>113</v>
      </c>
      <c r="CH1">
        <v>114</v>
      </c>
      <c r="CI1">
        <v>115</v>
      </c>
      <c r="CJ1">
        <v>116</v>
      </c>
      <c r="CK1">
        <v>117</v>
      </c>
      <c r="CL1">
        <v>118</v>
      </c>
      <c r="CM1">
        <v>124</v>
      </c>
      <c r="CN1">
        <v>125</v>
      </c>
      <c r="CO1">
        <v>126</v>
      </c>
      <c r="CP1">
        <v>127</v>
      </c>
      <c r="CQ1">
        <v>128</v>
      </c>
      <c r="CR1">
        <v>129</v>
      </c>
      <c r="CS1">
        <v>130</v>
      </c>
      <c r="CT1">
        <v>131</v>
      </c>
      <c r="CU1">
        <v>132</v>
      </c>
      <c r="CV1">
        <v>133</v>
      </c>
      <c r="CW1">
        <v>134</v>
      </c>
      <c r="CX1">
        <v>135</v>
      </c>
      <c r="CY1">
        <v>136</v>
      </c>
      <c r="CZ1">
        <v>137</v>
      </c>
      <c r="DA1">
        <v>138</v>
      </c>
      <c r="DB1">
        <v>139</v>
      </c>
      <c r="DC1">
        <v>140</v>
      </c>
      <c r="DD1">
        <v>141</v>
      </c>
      <c r="DE1">
        <v>142</v>
      </c>
      <c r="DF1">
        <v>143</v>
      </c>
      <c r="DG1">
        <v>144</v>
      </c>
      <c r="DH1">
        <v>145</v>
      </c>
      <c r="DI1">
        <v>146</v>
      </c>
      <c r="DJ1">
        <v>147</v>
      </c>
      <c r="DK1">
        <v>148</v>
      </c>
      <c r="DL1">
        <v>149</v>
      </c>
      <c r="DM1">
        <v>150</v>
      </c>
      <c r="DN1">
        <v>151</v>
      </c>
      <c r="DO1">
        <v>152</v>
      </c>
      <c r="DP1">
        <v>153</v>
      </c>
      <c r="DQ1">
        <v>154</v>
      </c>
      <c r="DR1">
        <v>155</v>
      </c>
      <c r="DS1">
        <v>156</v>
      </c>
      <c r="DT1">
        <v>160</v>
      </c>
      <c r="DU1">
        <v>163</v>
      </c>
      <c r="DV1">
        <v>164</v>
      </c>
      <c r="DW1">
        <v>165</v>
      </c>
      <c r="DX1">
        <v>166</v>
      </c>
      <c r="DY1">
        <v>167</v>
      </c>
      <c r="DZ1">
        <v>168</v>
      </c>
      <c r="EA1">
        <v>169</v>
      </c>
      <c r="EB1">
        <v>170</v>
      </c>
      <c r="EC1">
        <v>175</v>
      </c>
      <c r="ED1">
        <v>176</v>
      </c>
      <c r="EE1">
        <v>177</v>
      </c>
      <c r="EF1">
        <v>178</v>
      </c>
      <c r="EG1">
        <v>179</v>
      </c>
      <c r="EH1">
        <v>180</v>
      </c>
      <c r="EI1">
        <v>181</v>
      </c>
      <c r="EJ1">
        <v>182</v>
      </c>
      <c r="EK1">
        <v>183</v>
      </c>
      <c r="EL1">
        <v>184</v>
      </c>
      <c r="EM1">
        <v>185</v>
      </c>
      <c r="EN1">
        <v>186</v>
      </c>
      <c r="EO1">
        <v>187</v>
      </c>
      <c r="EP1">
        <v>188</v>
      </c>
      <c r="EQ1">
        <v>189</v>
      </c>
      <c r="ER1">
        <v>190</v>
      </c>
      <c r="ES1">
        <v>194</v>
      </c>
      <c r="ET1">
        <v>201</v>
      </c>
      <c r="EU1">
        <v>202</v>
      </c>
      <c r="EV1">
        <v>203</v>
      </c>
      <c r="EW1">
        <v>204</v>
      </c>
      <c r="EX1">
        <v>205</v>
      </c>
      <c r="EY1">
        <v>206</v>
      </c>
      <c r="EZ1">
        <v>207</v>
      </c>
      <c r="FA1">
        <v>208</v>
      </c>
      <c r="FB1">
        <v>209</v>
      </c>
      <c r="FC1">
        <v>210</v>
      </c>
      <c r="FD1">
        <v>211</v>
      </c>
      <c r="FE1">
        <v>212</v>
      </c>
      <c r="FF1">
        <v>213</v>
      </c>
      <c r="FG1">
        <v>214</v>
      </c>
      <c r="FH1">
        <v>215</v>
      </c>
      <c r="FI1">
        <v>216</v>
      </c>
      <c r="FJ1">
        <v>217</v>
      </c>
      <c r="FK1">
        <v>218</v>
      </c>
      <c r="FL1">
        <v>219</v>
      </c>
      <c r="FM1">
        <v>220</v>
      </c>
      <c r="FN1">
        <v>221</v>
      </c>
      <c r="FO1">
        <v>222</v>
      </c>
      <c r="FP1">
        <v>223</v>
      </c>
      <c r="FQ1">
        <v>224</v>
      </c>
      <c r="FR1">
        <v>225</v>
      </c>
      <c r="FS1">
        <v>226</v>
      </c>
      <c r="FT1">
        <v>227</v>
      </c>
      <c r="FU1">
        <v>228</v>
      </c>
      <c r="FV1">
        <v>229</v>
      </c>
      <c r="FW1">
        <v>230</v>
      </c>
      <c r="FX1">
        <v>238</v>
      </c>
      <c r="FY1">
        <v>239</v>
      </c>
      <c r="FZ1">
        <v>240</v>
      </c>
      <c r="GA1">
        <v>241</v>
      </c>
      <c r="GB1">
        <v>242</v>
      </c>
      <c r="GC1">
        <v>243</v>
      </c>
      <c r="GD1">
        <v>244</v>
      </c>
      <c r="GE1">
        <v>245</v>
      </c>
      <c r="GF1">
        <v>246</v>
      </c>
      <c r="GG1">
        <v>247</v>
      </c>
      <c r="GH1">
        <v>248</v>
      </c>
      <c r="GI1">
        <v>249</v>
      </c>
      <c r="GJ1">
        <v>250</v>
      </c>
      <c r="GK1">
        <v>251</v>
      </c>
      <c r="GL1">
        <v>252</v>
      </c>
      <c r="GM1">
        <v>253</v>
      </c>
      <c r="GN1">
        <v>254</v>
      </c>
      <c r="GO1">
        <v>255</v>
      </c>
      <c r="GP1">
        <v>256</v>
      </c>
      <c r="GQ1">
        <v>257</v>
      </c>
      <c r="GR1">
        <v>258</v>
      </c>
      <c r="GS1">
        <v>259</v>
      </c>
      <c r="GT1">
        <v>260</v>
      </c>
      <c r="GU1">
        <v>261</v>
      </c>
      <c r="GV1">
        <v>262</v>
      </c>
      <c r="GW1">
        <v>263</v>
      </c>
      <c r="GX1">
        <v>264</v>
      </c>
      <c r="GY1">
        <v>265</v>
      </c>
      <c r="GZ1">
        <v>266</v>
      </c>
      <c r="HA1">
        <v>267</v>
      </c>
      <c r="HB1">
        <v>274</v>
      </c>
      <c r="HC1">
        <v>275</v>
      </c>
      <c r="HD1">
        <v>276</v>
      </c>
      <c r="HE1">
        <v>277</v>
      </c>
      <c r="HF1">
        <v>278</v>
      </c>
      <c r="HG1">
        <v>279</v>
      </c>
      <c r="HH1">
        <v>280</v>
      </c>
      <c r="HI1">
        <v>281</v>
      </c>
      <c r="HJ1">
        <v>282</v>
      </c>
      <c r="HK1">
        <v>283</v>
      </c>
      <c r="HL1">
        <v>284</v>
      </c>
      <c r="HM1">
        <v>285</v>
      </c>
      <c r="HN1">
        <v>286</v>
      </c>
      <c r="HO1">
        <v>287</v>
      </c>
      <c r="HP1">
        <v>288</v>
      </c>
      <c r="HQ1">
        <v>289</v>
      </c>
      <c r="HR1">
        <v>290</v>
      </c>
      <c r="HS1">
        <v>291</v>
      </c>
      <c r="HT1">
        <v>292</v>
      </c>
      <c r="HU1">
        <v>293</v>
      </c>
      <c r="HV1">
        <v>294</v>
      </c>
      <c r="HW1">
        <v>295</v>
      </c>
      <c r="HX1">
        <v>296</v>
      </c>
      <c r="HY1">
        <v>297</v>
      </c>
      <c r="HZ1">
        <v>298</v>
      </c>
      <c r="IA1">
        <v>299</v>
      </c>
      <c r="IB1">
        <v>300</v>
      </c>
      <c r="IC1">
        <v>301</v>
      </c>
      <c r="ID1">
        <v>302</v>
      </c>
      <c r="IE1">
        <v>303</v>
      </c>
      <c r="IF1">
        <v>310</v>
      </c>
      <c r="IG1">
        <v>311</v>
      </c>
      <c r="IH1">
        <v>312</v>
      </c>
      <c r="II1">
        <v>313</v>
      </c>
      <c r="IJ1">
        <v>314</v>
      </c>
      <c r="IK1">
        <v>315</v>
      </c>
      <c r="IL1">
        <v>316</v>
      </c>
      <c r="IM1">
        <v>317</v>
      </c>
      <c r="IN1">
        <v>318</v>
      </c>
      <c r="IO1">
        <v>319</v>
      </c>
      <c r="IP1">
        <v>320</v>
      </c>
      <c r="IQ1">
        <v>321</v>
      </c>
      <c r="IR1">
        <v>322</v>
      </c>
      <c r="IS1">
        <v>323</v>
      </c>
      <c r="IT1">
        <v>324</v>
      </c>
      <c r="IU1">
        <v>325</v>
      </c>
      <c r="IV1">
        <v>326</v>
      </c>
      <c r="IW1">
        <v>327</v>
      </c>
      <c r="IX1">
        <v>328</v>
      </c>
      <c r="IY1">
        <v>329</v>
      </c>
      <c r="IZ1">
        <v>330</v>
      </c>
      <c r="JA1">
        <v>331</v>
      </c>
      <c r="JB1">
        <v>332</v>
      </c>
      <c r="JC1">
        <v>333</v>
      </c>
      <c r="JD1">
        <v>334</v>
      </c>
      <c r="JE1">
        <v>335</v>
      </c>
      <c r="JF1">
        <v>336</v>
      </c>
      <c r="JG1">
        <v>337</v>
      </c>
      <c r="JH1">
        <v>338</v>
      </c>
      <c r="JI1">
        <v>339</v>
      </c>
      <c r="JJ1">
        <v>346</v>
      </c>
      <c r="JK1">
        <v>347</v>
      </c>
      <c r="JL1">
        <v>348</v>
      </c>
      <c r="JM1">
        <v>349</v>
      </c>
      <c r="JN1">
        <v>350</v>
      </c>
      <c r="JO1">
        <v>351</v>
      </c>
      <c r="JP1">
        <v>352</v>
      </c>
      <c r="JQ1">
        <v>353</v>
      </c>
      <c r="JR1">
        <v>354</v>
      </c>
      <c r="JS1">
        <v>355</v>
      </c>
      <c r="JT1">
        <v>356</v>
      </c>
      <c r="JU1">
        <v>357</v>
      </c>
      <c r="JV1">
        <v>358</v>
      </c>
      <c r="JW1">
        <v>359</v>
      </c>
      <c r="JX1">
        <v>360</v>
      </c>
      <c r="JY1">
        <v>361</v>
      </c>
      <c r="JZ1">
        <v>362</v>
      </c>
      <c r="KA1">
        <v>363</v>
      </c>
      <c r="KB1">
        <v>364</v>
      </c>
      <c r="KC1">
        <v>365</v>
      </c>
      <c r="KD1">
        <v>366</v>
      </c>
      <c r="KE1">
        <v>367</v>
      </c>
      <c r="KF1">
        <v>368</v>
      </c>
      <c r="KG1">
        <v>369</v>
      </c>
      <c r="KH1">
        <v>370</v>
      </c>
      <c r="KI1">
        <v>371</v>
      </c>
      <c r="KJ1">
        <v>372</v>
      </c>
      <c r="KK1">
        <v>373</v>
      </c>
      <c r="KL1">
        <v>374</v>
      </c>
      <c r="KM1">
        <v>375</v>
      </c>
      <c r="KN1">
        <v>381</v>
      </c>
      <c r="KO1">
        <v>382</v>
      </c>
      <c r="KP1">
        <v>383</v>
      </c>
      <c r="KQ1">
        <v>384</v>
      </c>
      <c r="KR1">
        <v>385</v>
      </c>
      <c r="KS1">
        <v>386</v>
      </c>
      <c r="KT1">
        <v>387</v>
      </c>
      <c r="KU1">
        <v>388</v>
      </c>
      <c r="KV1">
        <v>389</v>
      </c>
      <c r="KW1">
        <v>390</v>
      </c>
      <c r="KX1">
        <v>391</v>
      </c>
      <c r="KY1">
        <v>392</v>
      </c>
      <c r="KZ1">
        <v>393</v>
      </c>
      <c r="LA1">
        <v>394</v>
      </c>
      <c r="LB1">
        <v>395</v>
      </c>
      <c r="LC1">
        <v>396</v>
      </c>
      <c r="LD1">
        <v>397</v>
      </c>
      <c r="LE1">
        <v>398</v>
      </c>
      <c r="LF1">
        <v>399</v>
      </c>
      <c r="LG1">
        <v>400</v>
      </c>
      <c r="LH1">
        <v>401</v>
      </c>
      <c r="LI1">
        <v>402</v>
      </c>
      <c r="LJ1">
        <v>403</v>
      </c>
      <c r="LK1">
        <v>404</v>
      </c>
      <c r="LL1">
        <v>405</v>
      </c>
      <c r="LM1">
        <v>406</v>
      </c>
      <c r="LN1">
        <v>407</v>
      </c>
      <c r="LO1">
        <v>408</v>
      </c>
      <c r="LP1">
        <v>409</v>
      </c>
      <c r="LQ1">
        <v>410</v>
      </c>
      <c r="LR1">
        <v>416</v>
      </c>
      <c r="LS1">
        <v>417</v>
      </c>
      <c r="LT1">
        <v>418</v>
      </c>
      <c r="LU1">
        <v>419</v>
      </c>
      <c r="LV1">
        <v>420</v>
      </c>
      <c r="LW1">
        <v>421</v>
      </c>
      <c r="LX1">
        <v>422</v>
      </c>
      <c r="LY1">
        <v>423</v>
      </c>
      <c r="LZ1">
        <v>424</v>
      </c>
      <c r="MA1">
        <v>425</v>
      </c>
      <c r="MB1">
        <v>426</v>
      </c>
      <c r="MC1">
        <v>427</v>
      </c>
      <c r="MD1">
        <v>428</v>
      </c>
      <c r="ME1">
        <v>429</v>
      </c>
      <c r="MF1">
        <v>430</v>
      </c>
      <c r="MG1">
        <v>431</v>
      </c>
      <c r="MH1">
        <v>432</v>
      </c>
      <c r="MI1">
        <v>433</v>
      </c>
      <c r="MJ1">
        <v>434</v>
      </c>
      <c r="MK1">
        <v>435</v>
      </c>
      <c r="ML1">
        <v>436</v>
      </c>
      <c r="MM1">
        <v>437</v>
      </c>
      <c r="MN1">
        <v>438</v>
      </c>
      <c r="MO1">
        <v>439</v>
      </c>
      <c r="MP1">
        <v>440</v>
      </c>
      <c r="MQ1">
        <v>441</v>
      </c>
      <c r="MR1">
        <v>442</v>
      </c>
      <c r="MS1">
        <v>443</v>
      </c>
      <c r="MT1">
        <v>444</v>
      </c>
      <c r="MU1">
        <v>445</v>
      </c>
      <c r="MV1">
        <v>451</v>
      </c>
      <c r="MW1">
        <v>452</v>
      </c>
      <c r="MX1">
        <v>453</v>
      </c>
      <c r="MY1">
        <v>454</v>
      </c>
      <c r="MZ1">
        <v>455</v>
      </c>
      <c r="NA1">
        <v>456</v>
      </c>
      <c r="NB1">
        <v>457</v>
      </c>
      <c r="NC1">
        <v>458</v>
      </c>
      <c r="ND1">
        <v>459</v>
      </c>
      <c r="NE1">
        <v>460</v>
      </c>
      <c r="NF1">
        <v>461</v>
      </c>
      <c r="NG1">
        <v>462</v>
      </c>
      <c r="NH1">
        <v>463</v>
      </c>
      <c r="NI1">
        <v>464</v>
      </c>
      <c r="NJ1">
        <v>465</v>
      </c>
      <c r="NK1">
        <v>466</v>
      </c>
      <c r="NL1">
        <v>467</v>
      </c>
      <c r="NM1">
        <v>468</v>
      </c>
      <c r="NN1">
        <v>469</v>
      </c>
      <c r="NO1">
        <v>470</v>
      </c>
      <c r="NP1">
        <v>471</v>
      </c>
      <c r="NQ1">
        <v>472</v>
      </c>
      <c r="NR1">
        <v>473</v>
      </c>
      <c r="NS1">
        <v>474</v>
      </c>
      <c r="NT1">
        <v>475</v>
      </c>
      <c r="NU1">
        <v>476</v>
      </c>
      <c r="NV1">
        <v>477</v>
      </c>
      <c r="NW1">
        <v>478</v>
      </c>
      <c r="NX1">
        <v>479</v>
      </c>
      <c r="NY1">
        <v>480</v>
      </c>
      <c r="NZ1">
        <v>481</v>
      </c>
      <c r="OA1">
        <v>482</v>
      </c>
    </row>
  </sheetData>
  <sheetProtection algorithmName="SHA-512" hashValue="HmomT0DUnBEfE9UmTGK0qJFdDfJvpqHkMUdjPHZw9bOwTLceGOKrLpL3QGSW/YAAmFgIRHmT1sntm5FQi3rYZw==" saltValue="YYbMnOwOQiAheGbOH9mPcg==" spinCount="100000" sheet="1" objects="1" scenarios="1" selectLockedCells="1" selectUnlockedCells="1"/>
  <phoneticPr fontId="6"/>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R482"/>
  <sheetViews>
    <sheetView showGridLines="0" tabSelected="1" topLeftCell="B1" zoomScaleNormal="100" workbookViewId="0">
      <selection activeCell="L11" sqref="L11:M11"/>
    </sheetView>
  </sheetViews>
  <sheetFormatPr defaultColWidth="9" defaultRowHeight="26.65" customHeight="1" x14ac:dyDescent="0.4"/>
  <cols>
    <col min="1" max="1" width="28.25" style="59" hidden="1" customWidth="1"/>
    <col min="2" max="2" width="5" style="59" customWidth="1"/>
    <col min="3" max="3" width="5.5" style="59" customWidth="1"/>
    <col min="4" max="4" width="3.5" style="60" customWidth="1"/>
    <col min="5" max="5" width="4.75" style="59" customWidth="1"/>
    <col min="6" max="6" width="8.375" style="61" customWidth="1"/>
    <col min="7" max="7" width="5.625" style="61" customWidth="1"/>
    <col min="8" max="8" width="12.625" style="61" customWidth="1"/>
    <col min="9" max="9" width="14.125" style="61" customWidth="1"/>
    <col min="10" max="10" width="10.5" style="61" hidden="1" customWidth="1"/>
    <col min="11" max="11" width="81.375" style="61" customWidth="1"/>
    <col min="12" max="12" width="7.625" style="432" customWidth="1"/>
    <col min="13" max="13" width="7.625" style="62" customWidth="1"/>
    <col min="14" max="14" width="7.5" style="62" hidden="1" customWidth="1"/>
    <col min="15" max="15" width="6.25" style="62" hidden="1" customWidth="1"/>
    <col min="16" max="16" width="30.25" style="63" customWidth="1"/>
    <col min="17" max="17" width="70.125" style="64" customWidth="1"/>
    <col min="18" max="18" width="4.875" style="59" customWidth="1"/>
    <col min="19" max="16384" width="9" style="59"/>
  </cols>
  <sheetData>
    <row r="1" spans="1:17" ht="26.65" customHeight="1" x14ac:dyDescent="0.4">
      <c r="A1" s="147"/>
      <c r="B1" s="312" t="s">
        <v>353</v>
      </c>
    </row>
    <row r="2" spans="1:17" ht="26.65" customHeight="1" x14ac:dyDescent="0.4">
      <c r="A2" s="147"/>
      <c r="C2" s="149" t="s">
        <v>354</v>
      </c>
    </row>
    <row r="3" spans="1:17" ht="26.65" customHeight="1" x14ac:dyDescent="0.4">
      <c r="A3" s="147"/>
      <c r="C3" s="149" t="s">
        <v>355</v>
      </c>
      <c r="P3" s="150" t="s">
        <v>356</v>
      </c>
    </row>
    <row r="4" spans="1:17" ht="26.65" customHeight="1" x14ac:dyDescent="0.4">
      <c r="A4" s="147"/>
      <c r="C4" s="149" t="s">
        <v>357</v>
      </c>
      <c r="P4" s="405" t="s">
        <v>358</v>
      </c>
    </row>
    <row r="5" spans="1:17" ht="26.65" customHeight="1" x14ac:dyDescent="0.4">
      <c r="A5" s="147"/>
      <c r="C5" s="149" t="s">
        <v>359</v>
      </c>
      <c r="P5" s="151" t="s">
        <v>360</v>
      </c>
    </row>
    <row r="6" spans="1:17" ht="26.65" customHeight="1" x14ac:dyDescent="0.4">
      <c r="A6" s="147"/>
      <c r="C6" s="149" t="s">
        <v>361</v>
      </c>
      <c r="P6" s="421" t="s">
        <v>1523</v>
      </c>
    </row>
    <row r="7" spans="1:17" ht="26.65" customHeight="1" x14ac:dyDescent="0.4">
      <c r="A7" s="147"/>
      <c r="B7" s="148" t="s">
        <v>362</v>
      </c>
      <c r="C7" s="149"/>
    </row>
    <row r="8" spans="1:17" ht="26.65" customHeight="1" x14ac:dyDescent="0.4">
      <c r="A8" s="147"/>
      <c r="C8" s="149" t="s">
        <v>363</v>
      </c>
    </row>
    <row r="9" spans="1:17" ht="26.65" customHeight="1" x14ac:dyDescent="0.4">
      <c r="A9" s="147"/>
      <c r="C9" s="149" t="s">
        <v>364</v>
      </c>
    </row>
    <row r="10" spans="1:17" ht="40.15" customHeight="1" thickBot="1" x14ac:dyDescent="0.45">
      <c r="A10" s="147"/>
      <c r="B10" s="59" t="s">
        <v>365</v>
      </c>
      <c r="C10" s="60"/>
      <c r="E10" s="152" t="s">
        <v>366</v>
      </c>
      <c r="F10" s="153" t="s">
        <v>367</v>
      </c>
      <c r="G10" s="444" t="s">
        <v>368</v>
      </c>
      <c r="H10" s="445"/>
      <c r="I10" s="446"/>
      <c r="J10" s="154"/>
      <c r="K10" s="155" t="s">
        <v>369</v>
      </c>
      <c r="L10" s="433"/>
      <c r="P10" s="156" t="s">
        <v>370</v>
      </c>
      <c r="Q10" s="157" t="s">
        <v>371</v>
      </c>
    </row>
    <row r="11" spans="1:17" ht="116.25" customHeight="1" thickTop="1" thickBot="1" x14ac:dyDescent="0.45">
      <c r="A11" s="147"/>
      <c r="B11" s="158"/>
      <c r="C11" s="159" t="s">
        <v>372</v>
      </c>
      <c r="D11" s="159" t="s">
        <v>373</v>
      </c>
      <c r="E11" s="317">
        <v>1</v>
      </c>
      <c r="F11" s="308" t="s">
        <v>374</v>
      </c>
      <c r="G11" s="548" t="s">
        <v>375</v>
      </c>
      <c r="H11" s="549"/>
      <c r="I11" s="550"/>
      <c r="J11" s="160"/>
      <c r="K11" s="427" t="s">
        <v>376</v>
      </c>
      <c r="L11" s="434" t="s">
        <v>1602</v>
      </c>
      <c r="M11" s="435"/>
      <c r="N11" s="428"/>
      <c r="P11" s="311" t="s">
        <v>377</v>
      </c>
      <c r="Q11" s="309" t="s">
        <v>378</v>
      </c>
    </row>
    <row r="12" spans="1:17" ht="30" customHeight="1" thickTop="1" x14ac:dyDescent="0.4">
      <c r="A12" s="147"/>
      <c r="B12" s="158"/>
      <c r="C12" s="159" t="s">
        <v>379</v>
      </c>
      <c r="D12" s="159" t="s">
        <v>373</v>
      </c>
      <c r="E12" s="316">
        <f>E11+1</f>
        <v>2</v>
      </c>
      <c r="F12" s="624" t="s">
        <v>380</v>
      </c>
      <c r="G12" s="482" t="s">
        <v>381</v>
      </c>
      <c r="H12" s="483"/>
      <c r="I12" s="536"/>
      <c r="J12" s="160"/>
      <c r="K12" s="313"/>
      <c r="L12" s="429" t="str">
        <f>C12</f>
        <v>条件付
必須</v>
      </c>
      <c r="M12" s="429" t="str">
        <f>D12</f>
        <v>入力</v>
      </c>
      <c r="P12" s="161" t="s">
        <v>382</v>
      </c>
      <c r="Q12" s="162" t="s">
        <v>383</v>
      </c>
    </row>
    <row r="13" spans="1:17" ht="30" customHeight="1" x14ac:dyDescent="0.4">
      <c r="A13" s="147"/>
      <c r="B13" s="7"/>
      <c r="C13" s="159" t="s">
        <v>379</v>
      </c>
      <c r="D13" s="159" t="s">
        <v>373</v>
      </c>
      <c r="E13" s="163">
        <f t="shared" ref="E13:E31" si="0">E12+1</f>
        <v>3</v>
      </c>
      <c r="F13" s="625"/>
      <c r="G13" s="542" t="s">
        <v>384</v>
      </c>
      <c r="H13" s="543"/>
      <c r="I13" s="544"/>
      <c r="J13" s="164"/>
      <c r="K13" s="146"/>
      <c r="L13" s="429" t="str">
        <f t="shared" ref="L13:L31" si="1">C13</f>
        <v>条件付
必須</v>
      </c>
      <c r="M13" s="429" t="str">
        <f t="shared" ref="M13:M31" si="2">D13</f>
        <v>入力</v>
      </c>
      <c r="P13" s="165" t="s">
        <v>385</v>
      </c>
      <c r="Q13" s="166" t="s">
        <v>1535</v>
      </c>
    </row>
    <row r="14" spans="1:17" ht="30" customHeight="1" x14ac:dyDescent="0.4">
      <c r="A14" s="147"/>
      <c r="B14" s="158"/>
      <c r="C14" s="159"/>
      <c r="D14" s="159" t="s">
        <v>386</v>
      </c>
      <c r="E14" s="163">
        <f t="shared" si="0"/>
        <v>4</v>
      </c>
      <c r="F14" s="626"/>
      <c r="G14" s="545" t="s">
        <v>387</v>
      </c>
      <c r="H14" s="546"/>
      <c r="I14" s="547"/>
      <c r="J14" s="164"/>
      <c r="K14" s="167" t="str">
        <f>IFERROR(IF(K13="","",VLOOKUP(K13,都道府県コード!$A$3:$C$50,3,FALSE)),"")</f>
        <v/>
      </c>
      <c r="L14" s="429"/>
      <c r="M14" s="429" t="str">
        <f t="shared" si="2"/>
        <v>自動</v>
      </c>
      <c r="P14" s="161" t="s">
        <v>388</v>
      </c>
      <c r="Q14" s="166" t="s">
        <v>389</v>
      </c>
    </row>
    <row r="15" spans="1:17" ht="30" customHeight="1" x14ac:dyDescent="0.4">
      <c r="A15" s="147"/>
      <c r="B15" s="158" t="s">
        <v>365</v>
      </c>
      <c r="C15" s="168" t="s">
        <v>372</v>
      </c>
      <c r="D15" s="159" t="s">
        <v>373</v>
      </c>
      <c r="E15" s="163">
        <f t="shared" si="0"/>
        <v>5</v>
      </c>
      <c r="F15" s="564" t="s">
        <v>390</v>
      </c>
      <c r="G15" s="482" t="s">
        <v>391</v>
      </c>
      <c r="H15" s="483"/>
      <c r="I15" s="536"/>
      <c r="J15" s="169"/>
      <c r="K15" s="314"/>
      <c r="L15" s="429" t="str">
        <f t="shared" si="1"/>
        <v>必須</v>
      </c>
      <c r="M15" s="429" t="str">
        <f t="shared" si="2"/>
        <v>入力</v>
      </c>
      <c r="P15" s="170" t="s">
        <v>392</v>
      </c>
      <c r="Q15" s="171" t="s">
        <v>393</v>
      </c>
    </row>
    <row r="16" spans="1:17" ht="30" customHeight="1" x14ac:dyDescent="0.4">
      <c r="A16" s="147"/>
      <c r="B16" s="158" t="s">
        <v>365</v>
      </c>
      <c r="C16" s="168" t="s">
        <v>372</v>
      </c>
      <c r="D16" s="159" t="s">
        <v>373</v>
      </c>
      <c r="E16" s="163">
        <f t="shared" si="0"/>
        <v>6</v>
      </c>
      <c r="F16" s="565"/>
      <c r="G16" s="462" t="s">
        <v>394</v>
      </c>
      <c r="H16" s="463"/>
      <c r="I16" s="537"/>
      <c r="J16" s="172"/>
      <c r="K16" s="74"/>
      <c r="L16" s="429" t="str">
        <f t="shared" si="1"/>
        <v>必須</v>
      </c>
      <c r="M16" s="429" t="str">
        <f t="shared" si="2"/>
        <v>入力</v>
      </c>
      <c r="P16" s="170" t="s">
        <v>395</v>
      </c>
      <c r="Q16" s="171" t="s">
        <v>396</v>
      </c>
    </row>
    <row r="17" spans="1:18" ht="30" customHeight="1" x14ac:dyDescent="0.4">
      <c r="A17" s="147"/>
      <c r="B17" s="158" t="s">
        <v>365</v>
      </c>
      <c r="C17" s="168" t="s">
        <v>372</v>
      </c>
      <c r="D17" s="159" t="s">
        <v>373</v>
      </c>
      <c r="E17" s="163">
        <f t="shared" si="0"/>
        <v>7</v>
      </c>
      <c r="F17" s="565"/>
      <c r="G17" s="538" t="s">
        <v>397</v>
      </c>
      <c r="H17" s="539"/>
      <c r="I17" s="173" t="s">
        <v>398</v>
      </c>
      <c r="J17" s="172"/>
      <c r="K17" s="314"/>
      <c r="L17" s="429" t="str">
        <f t="shared" si="1"/>
        <v>必須</v>
      </c>
      <c r="M17" s="429" t="str">
        <f t="shared" si="2"/>
        <v>入力</v>
      </c>
      <c r="P17" s="174" t="s">
        <v>399</v>
      </c>
      <c r="Q17" s="171" t="s">
        <v>400</v>
      </c>
    </row>
    <row r="18" spans="1:18" ht="30" customHeight="1" x14ac:dyDescent="0.4">
      <c r="A18" s="147"/>
      <c r="B18" s="158" t="s">
        <v>365</v>
      </c>
      <c r="C18" s="168" t="s">
        <v>372</v>
      </c>
      <c r="D18" s="159" t="s">
        <v>373</v>
      </c>
      <c r="E18" s="163">
        <f t="shared" si="0"/>
        <v>8</v>
      </c>
      <c r="F18" s="565"/>
      <c r="G18" s="540"/>
      <c r="H18" s="541"/>
      <c r="I18" s="175" t="s">
        <v>401</v>
      </c>
      <c r="J18" s="172"/>
      <c r="K18" s="74"/>
      <c r="L18" s="429" t="str">
        <f t="shared" si="1"/>
        <v>必須</v>
      </c>
      <c r="M18" s="429" t="str">
        <f t="shared" si="2"/>
        <v>入力</v>
      </c>
      <c r="P18" s="170" t="s">
        <v>402</v>
      </c>
      <c r="Q18" s="171" t="s">
        <v>403</v>
      </c>
    </row>
    <row r="19" spans="1:18" ht="30" customHeight="1" x14ac:dyDescent="0.4">
      <c r="A19" s="147"/>
      <c r="B19" s="158" t="s">
        <v>365</v>
      </c>
      <c r="C19" s="168" t="s">
        <v>372</v>
      </c>
      <c r="D19" s="159" t="s">
        <v>373</v>
      </c>
      <c r="E19" s="163">
        <f t="shared" si="0"/>
        <v>9</v>
      </c>
      <c r="F19" s="565"/>
      <c r="G19" s="538" t="s">
        <v>404</v>
      </c>
      <c r="H19" s="539"/>
      <c r="I19" s="173" t="s">
        <v>398</v>
      </c>
      <c r="J19" s="172"/>
      <c r="K19" s="74"/>
      <c r="L19" s="429" t="str">
        <f t="shared" si="1"/>
        <v>必須</v>
      </c>
      <c r="M19" s="429" t="str">
        <f t="shared" si="2"/>
        <v>入力</v>
      </c>
      <c r="P19" s="170" t="s">
        <v>405</v>
      </c>
      <c r="Q19" s="171" t="s">
        <v>406</v>
      </c>
    </row>
    <row r="20" spans="1:18" ht="30" customHeight="1" x14ac:dyDescent="0.4">
      <c r="A20" s="147"/>
      <c r="B20" s="158" t="s">
        <v>365</v>
      </c>
      <c r="C20" s="168" t="s">
        <v>372</v>
      </c>
      <c r="D20" s="159" t="s">
        <v>373</v>
      </c>
      <c r="E20" s="163">
        <f t="shared" si="0"/>
        <v>10</v>
      </c>
      <c r="F20" s="579"/>
      <c r="G20" s="577"/>
      <c r="H20" s="578"/>
      <c r="I20" s="176" t="s">
        <v>401</v>
      </c>
      <c r="J20" s="177"/>
      <c r="K20" s="315"/>
      <c r="L20" s="429" t="str">
        <f t="shared" si="1"/>
        <v>必須</v>
      </c>
      <c r="M20" s="429" t="str">
        <f t="shared" si="2"/>
        <v>入力</v>
      </c>
      <c r="P20" s="170" t="s">
        <v>407</v>
      </c>
      <c r="Q20" s="171" t="s">
        <v>408</v>
      </c>
    </row>
    <row r="21" spans="1:18" ht="30" customHeight="1" x14ac:dyDescent="0.4">
      <c r="A21" s="147"/>
      <c r="B21" s="158" t="s">
        <v>365</v>
      </c>
      <c r="C21" s="168" t="s">
        <v>372</v>
      </c>
      <c r="D21" s="159" t="s">
        <v>373</v>
      </c>
      <c r="E21" s="163">
        <f t="shared" si="0"/>
        <v>11</v>
      </c>
      <c r="F21" s="564" t="s">
        <v>409</v>
      </c>
      <c r="G21" s="580" t="s">
        <v>410</v>
      </c>
      <c r="H21" s="581"/>
      <c r="I21" s="178" t="s">
        <v>411</v>
      </c>
      <c r="J21" s="179"/>
      <c r="K21" s="111"/>
      <c r="L21" s="429" t="str">
        <f t="shared" si="1"/>
        <v>必須</v>
      </c>
      <c r="M21" s="429" t="str">
        <f t="shared" si="2"/>
        <v>入力</v>
      </c>
      <c r="P21" s="170">
        <v>2008</v>
      </c>
      <c r="Q21" s="567" t="s">
        <v>412</v>
      </c>
    </row>
    <row r="22" spans="1:18" ht="30" customHeight="1" x14ac:dyDescent="0.4">
      <c r="A22" s="147"/>
      <c r="B22" s="158" t="s">
        <v>365</v>
      </c>
      <c r="C22" s="168" t="s">
        <v>372</v>
      </c>
      <c r="D22" s="159" t="s">
        <v>413</v>
      </c>
      <c r="E22" s="163">
        <f t="shared" si="0"/>
        <v>12</v>
      </c>
      <c r="F22" s="565"/>
      <c r="G22" s="582"/>
      <c r="H22" s="583"/>
      <c r="I22" s="180" t="s">
        <v>414</v>
      </c>
      <c r="J22" s="172"/>
      <c r="K22" s="74"/>
      <c r="L22" s="429" t="str">
        <f t="shared" si="1"/>
        <v>必須</v>
      </c>
      <c r="M22" s="429" t="str">
        <f t="shared" si="2"/>
        <v>選択</v>
      </c>
      <c r="P22" s="170">
        <v>5</v>
      </c>
      <c r="Q22" s="568"/>
    </row>
    <row r="23" spans="1:18" ht="30" customHeight="1" x14ac:dyDescent="0.4">
      <c r="A23" s="147"/>
      <c r="B23" s="158" t="s">
        <v>365</v>
      </c>
      <c r="C23" s="168" t="s">
        <v>372</v>
      </c>
      <c r="D23" s="159" t="s">
        <v>413</v>
      </c>
      <c r="E23" s="163">
        <f t="shared" si="0"/>
        <v>13</v>
      </c>
      <c r="F23" s="565"/>
      <c r="G23" s="572"/>
      <c r="H23" s="573"/>
      <c r="I23" s="180" t="s">
        <v>415</v>
      </c>
      <c r="J23" s="181"/>
      <c r="K23" s="74"/>
      <c r="L23" s="429" t="str">
        <f t="shared" si="1"/>
        <v>必須</v>
      </c>
      <c r="M23" s="429" t="str">
        <f t="shared" si="2"/>
        <v>選択</v>
      </c>
      <c r="N23" s="182" t="str">
        <f>IF(ISBLANK(K21),"",DATE(K21,K22,K23))</f>
        <v/>
      </c>
      <c r="P23" s="170">
        <v>15</v>
      </c>
      <c r="Q23" s="569"/>
    </row>
    <row r="24" spans="1:18" ht="30" customHeight="1" x14ac:dyDescent="0.4">
      <c r="A24" s="147"/>
      <c r="B24" s="158" t="s">
        <v>365</v>
      </c>
      <c r="C24" s="168"/>
      <c r="D24" s="159" t="s">
        <v>386</v>
      </c>
      <c r="E24" s="163">
        <f t="shared" si="0"/>
        <v>14</v>
      </c>
      <c r="F24" s="566"/>
      <c r="G24" s="462" t="s">
        <v>1499</v>
      </c>
      <c r="H24" s="463"/>
      <c r="I24" s="537"/>
      <c r="J24" s="181">
        <v>46478</v>
      </c>
      <c r="K24" s="183" t="str">
        <f>IF(N23="","",DATEDIF(N23,J24,"Y"))</f>
        <v/>
      </c>
      <c r="L24" s="429"/>
      <c r="M24" s="429" t="str">
        <f t="shared" si="2"/>
        <v>自動</v>
      </c>
      <c r="P24" s="161">
        <v>18</v>
      </c>
      <c r="Q24" s="166" t="s">
        <v>1498</v>
      </c>
    </row>
    <row r="25" spans="1:18" ht="30" customHeight="1" x14ac:dyDescent="0.4">
      <c r="A25" s="147"/>
      <c r="B25" s="158" t="s">
        <v>365</v>
      </c>
      <c r="C25" s="168" t="s">
        <v>372</v>
      </c>
      <c r="D25" s="159" t="s">
        <v>413</v>
      </c>
      <c r="E25" s="163">
        <f t="shared" si="0"/>
        <v>15</v>
      </c>
      <c r="F25" s="184" t="s">
        <v>416</v>
      </c>
      <c r="G25" s="462" t="s">
        <v>417</v>
      </c>
      <c r="H25" s="463"/>
      <c r="I25" s="537"/>
      <c r="J25" s="172"/>
      <c r="K25" s="73"/>
      <c r="L25" s="429" t="str">
        <f t="shared" si="1"/>
        <v>必須</v>
      </c>
      <c r="M25" s="429" t="str">
        <f t="shared" si="2"/>
        <v>選択</v>
      </c>
      <c r="P25" s="161" t="s">
        <v>418</v>
      </c>
      <c r="Q25" s="185" t="s">
        <v>419</v>
      </c>
    </row>
    <row r="26" spans="1:18" ht="30" customHeight="1" x14ac:dyDescent="0.4">
      <c r="A26" s="147"/>
      <c r="B26" s="158" t="s">
        <v>365</v>
      </c>
      <c r="C26" s="168" t="s">
        <v>372</v>
      </c>
      <c r="D26" s="159" t="s">
        <v>413</v>
      </c>
      <c r="E26" s="163">
        <f t="shared" si="0"/>
        <v>16</v>
      </c>
      <c r="F26" s="513" t="s">
        <v>420</v>
      </c>
      <c r="G26" s="538" t="s">
        <v>421</v>
      </c>
      <c r="H26" s="539"/>
      <c r="I26" s="175" t="s">
        <v>422</v>
      </c>
      <c r="J26" s="172"/>
      <c r="K26" s="73"/>
      <c r="L26" s="429" t="str">
        <f t="shared" si="1"/>
        <v>必須</v>
      </c>
      <c r="M26" s="429" t="str">
        <f t="shared" si="2"/>
        <v>選択</v>
      </c>
      <c r="P26" s="161" t="s">
        <v>423</v>
      </c>
      <c r="Q26" s="185" t="s">
        <v>1576</v>
      </c>
      <c r="R26" s="61"/>
    </row>
    <row r="27" spans="1:18" ht="30" x14ac:dyDescent="0.4">
      <c r="A27" s="147"/>
      <c r="B27" s="158" t="s">
        <v>365</v>
      </c>
      <c r="C27" s="159" t="s">
        <v>379</v>
      </c>
      <c r="D27" s="159" t="s">
        <v>373</v>
      </c>
      <c r="E27" s="163">
        <f t="shared" si="0"/>
        <v>17</v>
      </c>
      <c r="F27" s="480"/>
      <c r="G27" s="540"/>
      <c r="H27" s="541"/>
      <c r="I27" s="175" t="s">
        <v>424</v>
      </c>
      <c r="J27" s="172"/>
      <c r="K27" s="72"/>
      <c r="L27" s="429" t="str">
        <f t="shared" si="1"/>
        <v>条件付
必須</v>
      </c>
      <c r="M27" s="429" t="str">
        <f t="shared" si="2"/>
        <v>入力</v>
      </c>
      <c r="P27" s="161" t="s">
        <v>425</v>
      </c>
      <c r="Q27" s="185" t="s">
        <v>426</v>
      </c>
    </row>
    <row r="28" spans="1:18" ht="30" customHeight="1" x14ac:dyDescent="0.4">
      <c r="A28" s="147"/>
      <c r="B28" s="158" t="s">
        <v>365</v>
      </c>
      <c r="C28" s="168" t="s">
        <v>372</v>
      </c>
      <c r="D28" s="159" t="s">
        <v>373</v>
      </c>
      <c r="E28" s="163">
        <f t="shared" si="0"/>
        <v>18</v>
      </c>
      <c r="F28" s="480"/>
      <c r="G28" s="570" t="s">
        <v>427</v>
      </c>
      <c r="H28" s="571"/>
      <c r="I28" s="180" t="s">
        <v>428</v>
      </c>
      <c r="J28" s="164"/>
      <c r="K28" s="74"/>
      <c r="L28" s="429" t="str">
        <f t="shared" si="1"/>
        <v>必須</v>
      </c>
      <c r="M28" s="429" t="str">
        <f t="shared" si="2"/>
        <v>入力</v>
      </c>
      <c r="P28" s="161" t="s">
        <v>1538</v>
      </c>
      <c r="Q28" s="162" t="s">
        <v>433</v>
      </c>
    </row>
    <row r="29" spans="1:18" ht="57.75" customHeight="1" x14ac:dyDescent="0.4">
      <c r="A29" s="147"/>
      <c r="B29" s="158" t="s">
        <v>365</v>
      </c>
      <c r="C29" s="168" t="s">
        <v>372</v>
      </c>
      <c r="D29" s="159" t="s">
        <v>373</v>
      </c>
      <c r="E29" s="163">
        <f t="shared" si="0"/>
        <v>19</v>
      </c>
      <c r="F29" s="480"/>
      <c r="G29" s="572"/>
      <c r="H29" s="573"/>
      <c r="I29" s="186" t="s">
        <v>429</v>
      </c>
      <c r="J29" s="164"/>
      <c r="K29" s="74"/>
      <c r="L29" s="429" t="str">
        <f t="shared" si="1"/>
        <v>必須</v>
      </c>
      <c r="M29" s="429" t="str">
        <f t="shared" si="2"/>
        <v>入力</v>
      </c>
      <c r="P29" s="161" t="s">
        <v>430</v>
      </c>
      <c r="Q29" s="162" t="s">
        <v>1517</v>
      </c>
    </row>
    <row r="30" spans="1:18" ht="30" customHeight="1" x14ac:dyDescent="0.4">
      <c r="A30" s="147"/>
      <c r="B30" s="158"/>
      <c r="C30" s="168" t="s">
        <v>372</v>
      </c>
      <c r="D30" s="159" t="s">
        <v>373</v>
      </c>
      <c r="E30" s="163">
        <f t="shared" si="0"/>
        <v>20</v>
      </c>
      <c r="F30" s="480"/>
      <c r="G30" s="462" t="s">
        <v>431</v>
      </c>
      <c r="H30" s="463"/>
      <c r="I30" s="537"/>
      <c r="J30" s="164"/>
      <c r="K30" s="72"/>
      <c r="L30" s="429" t="str">
        <f t="shared" si="1"/>
        <v>必須</v>
      </c>
      <c r="M30" s="429" t="str">
        <f t="shared" si="2"/>
        <v>入力</v>
      </c>
      <c r="N30" s="62" t="str">
        <f>IF(J30="","",1)</f>
        <v/>
      </c>
      <c r="O30" s="62" t="str">
        <f>IF(K30="","",1)</f>
        <v/>
      </c>
      <c r="P30" s="161" t="s">
        <v>432</v>
      </c>
      <c r="Q30" s="162" t="s">
        <v>433</v>
      </c>
    </row>
    <row r="31" spans="1:18" ht="30" customHeight="1" x14ac:dyDescent="0.4">
      <c r="A31" s="147"/>
      <c r="B31" s="158" t="s">
        <v>365</v>
      </c>
      <c r="C31" s="168" t="s">
        <v>372</v>
      </c>
      <c r="D31" s="159" t="s">
        <v>373</v>
      </c>
      <c r="E31" s="187">
        <f t="shared" si="0"/>
        <v>21</v>
      </c>
      <c r="F31" s="497"/>
      <c r="G31" s="574" t="s">
        <v>18</v>
      </c>
      <c r="H31" s="575"/>
      <c r="I31" s="576"/>
      <c r="J31" s="188"/>
      <c r="K31" s="87"/>
      <c r="L31" s="429" t="str">
        <f t="shared" si="1"/>
        <v>必須</v>
      </c>
      <c r="M31" s="429" t="str">
        <f t="shared" si="2"/>
        <v>入力</v>
      </c>
      <c r="P31" s="189" t="s">
        <v>434</v>
      </c>
      <c r="Q31" s="190" t="s">
        <v>435</v>
      </c>
    </row>
    <row r="32" spans="1:18" ht="26.65" customHeight="1" x14ac:dyDescent="0.4">
      <c r="A32" s="147"/>
      <c r="B32" s="59" t="s">
        <v>365</v>
      </c>
      <c r="F32" s="59"/>
      <c r="G32" s="59"/>
      <c r="H32" s="59"/>
      <c r="K32" s="191"/>
    </row>
    <row r="33" spans="1:17" ht="26.65" customHeight="1" x14ac:dyDescent="0.4">
      <c r="A33" s="147"/>
      <c r="B33" s="59" t="s">
        <v>365</v>
      </c>
      <c r="C33" s="192" t="s">
        <v>436</v>
      </c>
      <c r="D33" s="193"/>
      <c r="E33" s="194"/>
      <c r="F33" s="194"/>
      <c r="G33" s="194"/>
      <c r="H33" s="194"/>
      <c r="I33" s="59"/>
    </row>
    <row r="34" spans="1:17" ht="26.65" customHeight="1" x14ac:dyDescent="0.4">
      <c r="A34" s="147"/>
      <c r="B34" s="59" t="s">
        <v>365</v>
      </c>
      <c r="C34" s="192" t="s">
        <v>1518</v>
      </c>
      <c r="D34" s="193"/>
      <c r="E34" s="194"/>
      <c r="F34" s="194"/>
      <c r="G34" s="194"/>
      <c r="H34" s="194"/>
    </row>
    <row r="35" spans="1:17" ht="40.15" customHeight="1" x14ac:dyDescent="0.4">
      <c r="A35" s="147"/>
      <c r="B35" s="59" t="s">
        <v>365</v>
      </c>
      <c r="C35" s="60"/>
      <c r="E35" s="152" t="s">
        <v>366</v>
      </c>
      <c r="F35" s="153" t="s">
        <v>367</v>
      </c>
      <c r="G35" s="444" t="s">
        <v>368</v>
      </c>
      <c r="H35" s="445"/>
      <c r="I35" s="446"/>
      <c r="J35" s="155"/>
      <c r="K35" s="155" t="s">
        <v>369</v>
      </c>
      <c r="P35" s="156" t="s">
        <v>370</v>
      </c>
      <c r="Q35" s="157" t="s">
        <v>437</v>
      </c>
    </row>
    <row r="36" spans="1:17" ht="30" customHeight="1" x14ac:dyDescent="0.4">
      <c r="A36" s="147"/>
      <c r="B36" s="158" t="s">
        <v>365</v>
      </c>
      <c r="C36" s="168" t="s">
        <v>372</v>
      </c>
      <c r="D36" s="159" t="s">
        <v>438</v>
      </c>
      <c r="E36" s="195">
        <f>E31+1</f>
        <v>22</v>
      </c>
      <c r="F36" s="623" t="s">
        <v>439</v>
      </c>
      <c r="G36" s="551" t="s">
        <v>440</v>
      </c>
      <c r="H36" s="554" t="s">
        <v>390</v>
      </c>
      <c r="I36" s="511"/>
      <c r="J36" s="197"/>
      <c r="K36" s="75"/>
      <c r="L36" s="429" t="str">
        <f>C36</f>
        <v>必須</v>
      </c>
      <c r="M36" s="429" t="str">
        <f>D36</f>
        <v>入力
選択</v>
      </c>
      <c r="P36" s="198" t="s">
        <v>441</v>
      </c>
      <c r="Q36" s="166" t="s">
        <v>442</v>
      </c>
    </row>
    <row r="37" spans="1:17" ht="135" x14ac:dyDescent="0.4">
      <c r="A37" s="147"/>
      <c r="B37" s="158" t="s">
        <v>365</v>
      </c>
      <c r="C37" s="168" t="s">
        <v>372</v>
      </c>
      <c r="D37" s="159" t="s">
        <v>413</v>
      </c>
      <c r="E37" s="163">
        <f>E36+1</f>
        <v>23</v>
      </c>
      <c r="F37" s="610"/>
      <c r="G37" s="552"/>
      <c r="H37" s="555" t="s">
        <v>443</v>
      </c>
      <c r="I37" s="516"/>
      <c r="J37" s="200"/>
      <c r="K37" s="72"/>
      <c r="L37" s="429" t="str">
        <f t="shared" ref="L37:L48" si="3">C37</f>
        <v>必須</v>
      </c>
      <c r="M37" s="429" t="str">
        <f t="shared" ref="M37:M48" si="4">D37</f>
        <v>選択</v>
      </c>
      <c r="P37" s="161" t="s">
        <v>444</v>
      </c>
      <c r="Q37" s="201" t="s">
        <v>1519</v>
      </c>
    </row>
    <row r="38" spans="1:17" ht="30" customHeight="1" x14ac:dyDescent="0.4">
      <c r="A38" s="147"/>
      <c r="B38" s="158" t="s">
        <v>365</v>
      </c>
      <c r="C38" s="159" t="s">
        <v>379</v>
      </c>
      <c r="D38" s="159" t="s">
        <v>413</v>
      </c>
      <c r="E38" s="163">
        <f>E37+1</f>
        <v>24</v>
      </c>
      <c r="F38" s="610"/>
      <c r="G38" s="552"/>
      <c r="H38" s="555" t="s">
        <v>445</v>
      </c>
      <c r="I38" s="516"/>
      <c r="J38" s="202"/>
      <c r="K38" s="72"/>
      <c r="L38" s="429" t="str">
        <f t="shared" si="3"/>
        <v>条件付
必須</v>
      </c>
      <c r="M38" s="429" t="str">
        <f t="shared" si="4"/>
        <v>選択</v>
      </c>
      <c r="P38" s="161" t="s">
        <v>446</v>
      </c>
      <c r="Q38" s="203"/>
    </row>
    <row r="39" spans="1:17" ht="45" customHeight="1" x14ac:dyDescent="0.4">
      <c r="A39" s="147"/>
      <c r="B39" s="158" t="s">
        <v>365</v>
      </c>
      <c r="C39" s="159" t="s">
        <v>379</v>
      </c>
      <c r="D39" s="159" t="s">
        <v>438</v>
      </c>
      <c r="E39" s="163">
        <f t="shared" ref="E39:E48" si="5">E38+1</f>
        <v>25</v>
      </c>
      <c r="F39" s="611"/>
      <c r="G39" s="553"/>
      <c r="H39" s="556" t="s">
        <v>447</v>
      </c>
      <c r="I39" s="557"/>
      <c r="J39" s="204"/>
      <c r="K39" s="76"/>
      <c r="L39" s="429" t="str">
        <f t="shared" si="3"/>
        <v>条件付
必須</v>
      </c>
      <c r="M39" s="429" t="str">
        <f t="shared" si="4"/>
        <v>入力
選択</v>
      </c>
      <c r="P39" s="161" t="s">
        <v>448</v>
      </c>
      <c r="Q39" s="166" t="s">
        <v>449</v>
      </c>
    </row>
    <row r="40" spans="1:17" ht="30" customHeight="1" x14ac:dyDescent="0.4">
      <c r="A40" s="147"/>
      <c r="B40" s="158" t="s">
        <v>365</v>
      </c>
      <c r="C40" s="168" t="s">
        <v>372</v>
      </c>
      <c r="D40" s="159" t="s">
        <v>438</v>
      </c>
      <c r="E40" s="163">
        <f t="shared" si="5"/>
        <v>26</v>
      </c>
      <c r="F40" s="623" t="s">
        <v>439</v>
      </c>
      <c r="G40" s="551" t="s">
        <v>450</v>
      </c>
      <c r="H40" s="554" t="s">
        <v>390</v>
      </c>
      <c r="I40" s="511"/>
      <c r="J40" s="197"/>
      <c r="K40" s="75"/>
      <c r="L40" s="429" t="str">
        <f t="shared" si="3"/>
        <v>必須</v>
      </c>
      <c r="M40" s="429" t="str">
        <f t="shared" si="4"/>
        <v>入力
選択</v>
      </c>
      <c r="P40" s="161" t="s">
        <v>451</v>
      </c>
      <c r="Q40" s="166" t="s">
        <v>452</v>
      </c>
    </row>
    <row r="41" spans="1:17" ht="135" x14ac:dyDescent="0.4">
      <c r="A41" s="147"/>
      <c r="B41" s="158" t="s">
        <v>365</v>
      </c>
      <c r="C41" s="168" t="s">
        <v>372</v>
      </c>
      <c r="D41" s="159" t="s">
        <v>413</v>
      </c>
      <c r="E41" s="163">
        <f t="shared" si="5"/>
        <v>27</v>
      </c>
      <c r="F41" s="610"/>
      <c r="G41" s="552"/>
      <c r="H41" s="555" t="s">
        <v>443</v>
      </c>
      <c r="I41" s="516"/>
      <c r="J41" s="200"/>
      <c r="K41" s="72"/>
      <c r="L41" s="429" t="str">
        <f t="shared" si="3"/>
        <v>必須</v>
      </c>
      <c r="M41" s="429" t="str">
        <f t="shared" si="4"/>
        <v>選択</v>
      </c>
      <c r="P41" s="161" t="s">
        <v>1443</v>
      </c>
      <c r="Q41" s="201" t="s">
        <v>1520</v>
      </c>
    </row>
    <row r="42" spans="1:17" ht="30" customHeight="1" x14ac:dyDescent="0.4">
      <c r="A42" s="147"/>
      <c r="B42" s="158" t="s">
        <v>365</v>
      </c>
      <c r="C42" s="159" t="s">
        <v>379</v>
      </c>
      <c r="D42" s="159" t="s">
        <v>413</v>
      </c>
      <c r="E42" s="163">
        <f t="shared" si="5"/>
        <v>28</v>
      </c>
      <c r="F42" s="610"/>
      <c r="G42" s="552"/>
      <c r="H42" s="555" t="s">
        <v>445</v>
      </c>
      <c r="I42" s="516"/>
      <c r="J42" s="202"/>
      <c r="K42" s="72"/>
      <c r="L42" s="429" t="str">
        <f t="shared" si="3"/>
        <v>条件付
必須</v>
      </c>
      <c r="M42" s="429" t="str">
        <f t="shared" si="4"/>
        <v>選択</v>
      </c>
      <c r="P42" s="161" t="s">
        <v>454</v>
      </c>
      <c r="Q42" s="166"/>
    </row>
    <row r="43" spans="1:17" ht="45" customHeight="1" x14ac:dyDescent="0.4">
      <c r="A43" s="147"/>
      <c r="B43" s="158" t="s">
        <v>365</v>
      </c>
      <c r="C43" s="159" t="s">
        <v>379</v>
      </c>
      <c r="D43" s="159" t="s">
        <v>438</v>
      </c>
      <c r="E43" s="163">
        <f t="shared" si="5"/>
        <v>29</v>
      </c>
      <c r="F43" s="611"/>
      <c r="G43" s="553"/>
      <c r="H43" s="556" t="s">
        <v>447</v>
      </c>
      <c r="I43" s="557"/>
      <c r="J43" s="204"/>
      <c r="K43" s="76"/>
      <c r="L43" s="429" t="str">
        <f t="shared" si="3"/>
        <v>条件付
必須</v>
      </c>
      <c r="M43" s="429" t="str">
        <f t="shared" si="4"/>
        <v>入力
選択</v>
      </c>
      <c r="P43" s="161" t="s">
        <v>455</v>
      </c>
      <c r="Q43" s="166" t="s">
        <v>449</v>
      </c>
    </row>
    <row r="44" spans="1:17" ht="30" customHeight="1" x14ac:dyDescent="0.4">
      <c r="A44" s="147"/>
      <c r="B44" s="158" t="s">
        <v>365</v>
      </c>
      <c r="C44" s="168" t="s">
        <v>456</v>
      </c>
      <c r="D44" s="159" t="s">
        <v>413</v>
      </c>
      <c r="E44" s="163">
        <f t="shared" si="5"/>
        <v>30</v>
      </c>
      <c r="F44" s="623" t="s">
        <v>439</v>
      </c>
      <c r="G44" s="551" t="s">
        <v>457</v>
      </c>
      <c r="H44" s="554" t="s">
        <v>458</v>
      </c>
      <c r="I44" s="511"/>
      <c r="J44" s="205"/>
      <c r="K44" s="77"/>
      <c r="L44" s="429" t="str">
        <f t="shared" si="3"/>
        <v>任意</v>
      </c>
      <c r="M44" s="429" t="str">
        <f t="shared" si="4"/>
        <v>選択</v>
      </c>
      <c r="P44" s="161" t="s">
        <v>459</v>
      </c>
      <c r="Q44" s="166" t="s">
        <v>1521</v>
      </c>
    </row>
    <row r="45" spans="1:17" ht="30" customHeight="1" x14ac:dyDescent="0.4">
      <c r="A45" s="147"/>
      <c r="B45" s="158" t="s">
        <v>365</v>
      </c>
      <c r="C45" s="159" t="s">
        <v>379</v>
      </c>
      <c r="D45" s="159" t="s">
        <v>373</v>
      </c>
      <c r="E45" s="163">
        <f t="shared" si="5"/>
        <v>31</v>
      </c>
      <c r="F45" s="610"/>
      <c r="G45" s="552"/>
      <c r="H45" s="555" t="s">
        <v>390</v>
      </c>
      <c r="I45" s="516"/>
      <c r="J45" s="202"/>
      <c r="K45" s="72"/>
      <c r="L45" s="429" t="str">
        <f t="shared" si="3"/>
        <v>条件付
必須</v>
      </c>
      <c r="M45" s="429" t="str">
        <f t="shared" si="4"/>
        <v>入力</v>
      </c>
      <c r="P45" s="161" t="s">
        <v>460</v>
      </c>
      <c r="Q45" s="166" t="s">
        <v>461</v>
      </c>
    </row>
    <row r="46" spans="1:17" ht="150" x14ac:dyDescent="0.4">
      <c r="A46" s="147"/>
      <c r="B46" s="158" t="s">
        <v>365</v>
      </c>
      <c r="C46" s="159" t="s">
        <v>379</v>
      </c>
      <c r="D46" s="159" t="s">
        <v>413</v>
      </c>
      <c r="E46" s="163">
        <f t="shared" si="5"/>
        <v>32</v>
      </c>
      <c r="F46" s="610"/>
      <c r="G46" s="552"/>
      <c r="H46" s="555" t="s">
        <v>443</v>
      </c>
      <c r="I46" s="516"/>
      <c r="J46" s="200"/>
      <c r="K46" s="72"/>
      <c r="L46" s="429" t="str">
        <f t="shared" si="3"/>
        <v>条件付
必須</v>
      </c>
      <c r="M46" s="429" t="str">
        <f t="shared" si="4"/>
        <v>選択</v>
      </c>
      <c r="P46" s="161" t="s">
        <v>444</v>
      </c>
      <c r="Q46" s="166" t="s">
        <v>1522</v>
      </c>
    </row>
    <row r="47" spans="1:17" ht="30" customHeight="1" x14ac:dyDescent="0.4">
      <c r="A47" s="147"/>
      <c r="B47" s="158" t="s">
        <v>365</v>
      </c>
      <c r="C47" s="159" t="s">
        <v>379</v>
      </c>
      <c r="D47" s="159" t="s">
        <v>413</v>
      </c>
      <c r="E47" s="163">
        <f t="shared" si="5"/>
        <v>33</v>
      </c>
      <c r="F47" s="610"/>
      <c r="G47" s="552"/>
      <c r="H47" s="555" t="s">
        <v>445</v>
      </c>
      <c r="I47" s="516"/>
      <c r="J47" s="202"/>
      <c r="K47" s="72"/>
      <c r="L47" s="429" t="str">
        <f t="shared" si="3"/>
        <v>条件付
必須</v>
      </c>
      <c r="M47" s="429" t="str">
        <f t="shared" si="4"/>
        <v>選択</v>
      </c>
      <c r="P47" s="161" t="s">
        <v>462</v>
      </c>
      <c r="Q47" s="166"/>
    </row>
    <row r="48" spans="1:17" ht="45" customHeight="1" x14ac:dyDescent="0.4">
      <c r="A48" s="147"/>
      <c r="B48" s="158" t="s">
        <v>365</v>
      </c>
      <c r="C48" s="159" t="s">
        <v>379</v>
      </c>
      <c r="D48" s="159" t="s">
        <v>438</v>
      </c>
      <c r="E48" s="187">
        <f t="shared" si="5"/>
        <v>34</v>
      </c>
      <c r="F48" s="611"/>
      <c r="G48" s="553"/>
      <c r="H48" s="556" t="s">
        <v>447</v>
      </c>
      <c r="I48" s="557"/>
      <c r="J48" s="204"/>
      <c r="K48" s="76"/>
      <c r="L48" s="429" t="str">
        <f t="shared" si="3"/>
        <v>条件付
必須</v>
      </c>
      <c r="M48" s="429" t="str">
        <f t="shared" si="4"/>
        <v>入力
選択</v>
      </c>
      <c r="P48" s="189" t="s">
        <v>463</v>
      </c>
      <c r="Q48" s="206" t="s">
        <v>464</v>
      </c>
    </row>
    <row r="49" spans="1:17" ht="26.65" customHeight="1" x14ac:dyDescent="0.4">
      <c r="A49" s="147"/>
      <c r="B49" s="59" t="s">
        <v>365</v>
      </c>
      <c r="C49" s="149"/>
      <c r="F49" s="59"/>
      <c r="G49" s="59"/>
      <c r="H49" s="59"/>
      <c r="K49" s="191"/>
    </row>
    <row r="50" spans="1:17" ht="26.65" customHeight="1" x14ac:dyDescent="0.4">
      <c r="A50" s="147"/>
      <c r="B50" s="59" t="s">
        <v>365</v>
      </c>
      <c r="C50" s="149" t="s">
        <v>465</v>
      </c>
      <c r="F50" s="59"/>
      <c r="G50" s="59"/>
      <c r="H50" s="59"/>
      <c r="I50" s="59"/>
    </row>
    <row r="51" spans="1:17" ht="26.65" customHeight="1" x14ac:dyDescent="0.4">
      <c r="A51" s="147"/>
      <c r="B51" s="59" t="s">
        <v>365</v>
      </c>
      <c r="C51" s="149" t="s">
        <v>466</v>
      </c>
      <c r="F51" s="59"/>
      <c r="G51" s="59"/>
      <c r="H51" s="59"/>
    </row>
    <row r="52" spans="1:17" ht="40.15" customHeight="1" x14ac:dyDescent="0.4">
      <c r="A52" s="147"/>
      <c r="B52" s="59" t="s">
        <v>365</v>
      </c>
      <c r="C52" s="60"/>
      <c r="E52" s="152" t="s">
        <v>366</v>
      </c>
      <c r="F52" s="153" t="s">
        <v>367</v>
      </c>
      <c r="G52" s="444" t="s">
        <v>368</v>
      </c>
      <c r="H52" s="445"/>
      <c r="I52" s="446"/>
      <c r="J52" s="155"/>
      <c r="K52" s="155" t="s">
        <v>369</v>
      </c>
      <c r="P52" s="156" t="s">
        <v>370</v>
      </c>
      <c r="Q52" s="157" t="s">
        <v>437</v>
      </c>
    </row>
    <row r="53" spans="1:17" ht="30" customHeight="1" x14ac:dyDescent="0.4">
      <c r="A53" s="147"/>
      <c r="B53" s="158" t="s">
        <v>365</v>
      </c>
      <c r="C53" s="168" t="s">
        <v>372</v>
      </c>
      <c r="D53" s="159" t="s">
        <v>373</v>
      </c>
      <c r="E53" s="195">
        <f>E48+1</f>
        <v>35</v>
      </c>
      <c r="F53" s="479" t="s">
        <v>467</v>
      </c>
      <c r="G53" s="588" t="s">
        <v>468</v>
      </c>
      <c r="H53" s="591" t="s">
        <v>469</v>
      </c>
      <c r="I53" s="592"/>
      <c r="J53" s="207"/>
      <c r="K53" s="75"/>
      <c r="L53" s="429" t="str">
        <f>C53</f>
        <v>必須</v>
      </c>
      <c r="M53" s="429" t="str">
        <f>D53</f>
        <v>入力</v>
      </c>
      <c r="P53" s="198" t="s">
        <v>441</v>
      </c>
      <c r="Q53" s="208" t="s">
        <v>470</v>
      </c>
    </row>
    <row r="54" spans="1:17" ht="30" customHeight="1" x14ac:dyDescent="0.4">
      <c r="A54" s="147"/>
      <c r="B54" s="158" t="s">
        <v>365</v>
      </c>
      <c r="C54" s="168" t="s">
        <v>372</v>
      </c>
      <c r="D54" s="159" t="s">
        <v>373</v>
      </c>
      <c r="E54" s="163">
        <f>E53+1</f>
        <v>36</v>
      </c>
      <c r="F54" s="480"/>
      <c r="G54" s="589"/>
      <c r="H54" s="593" t="s">
        <v>471</v>
      </c>
      <c r="I54" s="594"/>
      <c r="J54" s="164"/>
      <c r="K54" s="72"/>
      <c r="L54" s="429" t="str">
        <f t="shared" ref="L54:L55" si="6">C54</f>
        <v>必須</v>
      </c>
      <c r="M54" s="429" t="str">
        <f t="shared" ref="M54:M55" si="7">D54</f>
        <v>入力</v>
      </c>
      <c r="P54" s="161" t="s">
        <v>472</v>
      </c>
      <c r="Q54" s="185" t="s">
        <v>473</v>
      </c>
    </row>
    <row r="55" spans="1:17" ht="30" customHeight="1" x14ac:dyDescent="0.4">
      <c r="A55" s="147"/>
      <c r="B55" s="7"/>
      <c r="C55" s="168" t="s">
        <v>372</v>
      </c>
      <c r="D55" s="159" t="s">
        <v>373</v>
      </c>
      <c r="E55" s="187">
        <f>E54+1</f>
        <v>37</v>
      </c>
      <c r="F55" s="497"/>
      <c r="G55" s="590"/>
      <c r="H55" s="595" t="s">
        <v>474</v>
      </c>
      <c r="I55" s="596"/>
      <c r="J55" s="188"/>
      <c r="K55" s="87"/>
      <c r="L55" s="429" t="str">
        <f t="shared" si="6"/>
        <v>必須</v>
      </c>
      <c r="M55" s="429" t="str">
        <f t="shared" si="7"/>
        <v>入力</v>
      </c>
      <c r="P55" s="98" t="s">
        <v>475</v>
      </c>
      <c r="Q55" s="209" t="s">
        <v>435</v>
      </c>
    </row>
    <row r="56" spans="1:17" ht="26.65" customHeight="1" x14ac:dyDescent="0.4">
      <c r="A56" s="147"/>
      <c r="B56" s="59" t="s">
        <v>365</v>
      </c>
      <c r="C56" s="149"/>
      <c r="F56" s="59"/>
      <c r="G56" s="59"/>
      <c r="H56" s="59"/>
      <c r="K56" s="191"/>
    </row>
    <row r="57" spans="1:17" ht="26.65" customHeight="1" x14ac:dyDescent="0.4">
      <c r="A57" s="147"/>
      <c r="B57" s="59" t="s">
        <v>365</v>
      </c>
      <c r="C57" s="149" t="s">
        <v>476</v>
      </c>
      <c r="F57" s="59"/>
      <c r="G57" s="59"/>
      <c r="H57" s="59"/>
      <c r="I57" s="59"/>
    </row>
    <row r="58" spans="1:17" ht="26.65" customHeight="1" x14ac:dyDescent="0.4">
      <c r="A58" s="147"/>
      <c r="B58" s="59" t="s">
        <v>365</v>
      </c>
      <c r="C58" s="149" t="s">
        <v>477</v>
      </c>
      <c r="F58" s="59"/>
      <c r="G58" s="59"/>
      <c r="H58" s="59"/>
    </row>
    <row r="59" spans="1:17" ht="37.5" x14ac:dyDescent="0.4">
      <c r="A59" s="147"/>
      <c r="B59" s="59" t="s">
        <v>365</v>
      </c>
      <c r="C59" s="60"/>
      <c r="E59" s="152" t="s">
        <v>366</v>
      </c>
      <c r="F59" s="153" t="s">
        <v>367</v>
      </c>
      <c r="G59" s="444" t="s">
        <v>368</v>
      </c>
      <c r="H59" s="445"/>
      <c r="I59" s="446"/>
      <c r="J59" s="155"/>
      <c r="K59" s="155" t="s">
        <v>369</v>
      </c>
      <c r="P59" s="156" t="s">
        <v>370</v>
      </c>
      <c r="Q59" s="157" t="s">
        <v>437</v>
      </c>
    </row>
    <row r="60" spans="1:17" ht="30" customHeight="1" x14ac:dyDescent="0.4">
      <c r="A60" s="147"/>
      <c r="B60" s="158" t="s">
        <v>365</v>
      </c>
      <c r="C60" s="168" t="s">
        <v>372</v>
      </c>
      <c r="D60" s="159" t="s">
        <v>413</v>
      </c>
      <c r="E60" s="195">
        <f>E55+1</f>
        <v>38</v>
      </c>
      <c r="F60" s="479" t="s">
        <v>478</v>
      </c>
      <c r="G60" s="561" t="s">
        <v>479</v>
      </c>
      <c r="H60" s="554" t="s">
        <v>480</v>
      </c>
      <c r="I60" s="511"/>
      <c r="J60" s="207"/>
      <c r="K60" s="78"/>
      <c r="L60" s="429" t="str">
        <f>C60</f>
        <v>必須</v>
      </c>
      <c r="M60" s="429" t="str">
        <f>D60</f>
        <v>選択</v>
      </c>
      <c r="P60" s="198" t="s">
        <v>481</v>
      </c>
      <c r="Q60" s="208" t="s">
        <v>482</v>
      </c>
    </row>
    <row r="61" spans="1:17" ht="30" customHeight="1" x14ac:dyDescent="0.4">
      <c r="A61" s="147"/>
      <c r="B61" s="158" t="s">
        <v>365</v>
      </c>
      <c r="C61" s="159" t="s">
        <v>379</v>
      </c>
      <c r="D61" s="159" t="s">
        <v>413</v>
      </c>
      <c r="E61" s="163">
        <f>E60+1</f>
        <v>39</v>
      </c>
      <c r="F61" s="480"/>
      <c r="G61" s="562"/>
      <c r="H61" s="210" t="s">
        <v>483</v>
      </c>
      <c r="I61" s="211" t="s">
        <v>484</v>
      </c>
      <c r="J61" s="164"/>
      <c r="K61" s="72"/>
      <c r="L61" s="429" t="str">
        <f t="shared" ref="L61:L71" si="8">C61</f>
        <v>条件付
必須</v>
      </c>
      <c r="M61" s="429" t="str">
        <f t="shared" ref="M61:M71" si="9">D61</f>
        <v>選択</v>
      </c>
      <c r="P61" s="161" t="s">
        <v>501</v>
      </c>
      <c r="Q61" s="212" t="s">
        <v>485</v>
      </c>
    </row>
    <row r="62" spans="1:17" ht="30" customHeight="1" x14ac:dyDescent="0.4">
      <c r="A62" s="147"/>
      <c r="B62" s="158" t="s">
        <v>365</v>
      </c>
      <c r="C62" s="159" t="s">
        <v>379</v>
      </c>
      <c r="D62" s="159" t="s">
        <v>373</v>
      </c>
      <c r="E62" s="163">
        <f>E61+1</f>
        <v>40</v>
      </c>
      <c r="F62" s="480"/>
      <c r="G62" s="562"/>
      <c r="H62" s="210" t="s">
        <v>486</v>
      </c>
      <c r="I62" s="211" t="s">
        <v>487</v>
      </c>
      <c r="J62" s="164"/>
      <c r="K62" s="72"/>
      <c r="L62" s="429" t="str">
        <f t="shared" si="8"/>
        <v>条件付
必須</v>
      </c>
      <c r="M62" s="429" t="str">
        <f t="shared" si="9"/>
        <v>入力</v>
      </c>
      <c r="P62" s="161" t="s">
        <v>488</v>
      </c>
      <c r="Q62" s="162" t="s">
        <v>489</v>
      </c>
    </row>
    <row r="63" spans="1:17" ht="30" customHeight="1" x14ac:dyDescent="0.4">
      <c r="A63" s="147"/>
      <c r="B63" s="158" t="s">
        <v>365</v>
      </c>
      <c r="C63" s="159" t="s">
        <v>379</v>
      </c>
      <c r="D63" s="159" t="s">
        <v>373</v>
      </c>
      <c r="E63" s="163">
        <f t="shared" ref="E63:E71" si="10">E62+1</f>
        <v>41</v>
      </c>
      <c r="F63" s="480"/>
      <c r="G63" s="562"/>
      <c r="H63" s="210" t="s">
        <v>483</v>
      </c>
      <c r="I63" s="211" t="s">
        <v>487</v>
      </c>
      <c r="J63" s="164"/>
      <c r="K63" s="72"/>
      <c r="L63" s="429" t="str">
        <f t="shared" si="8"/>
        <v>条件付
必須</v>
      </c>
      <c r="M63" s="429" t="str">
        <f t="shared" si="9"/>
        <v>入力</v>
      </c>
      <c r="P63" s="161" t="s">
        <v>490</v>
      </c>
      <c r="Q63" s="162" t="s">
        <v>491</v>
      </c>
    </row>
    <row r="64" spans="1:17" ht="81.95" customHeight="1" x14ac:dyDescent="0.4">
      <c r="A64" s="147"/>
      <c r="B64" s="158" t="s">
        <v>365</v>
      </c>
      <c r="C64" s="168" t="s">
        <v>372</v>
      </c>
      <c r="D64" s="159" t="s">
        <v>413</v>
      </c>
      <c r="E64" s="163">
        <f t="shared" si="10"/>
        <v>42</v>
      </c>
      <c r="F64" s="480"/>
      <c r="G64" s="562"/>
      <c r="H64" s="555" t="s">
        <v>492</v>
      </c>
      <c r="I64" s="516"/>
      <c r="J64" s="164"/>
      <c r="K64" s="73"/>
      <c r="L64" s="429" t="str">
        <f t="shared" si="8"/>
        <v>必須</v>
      </c>
      <c r="M64" s="429" t="str">
        <f t="shared" si="9"/>
        <v>選択</v>
      </c>
      <c r="P64" s="161" t="s">
        <v>1582</v>
      </c>
      <c r="Q64" s="203" t="s">
        <v>493</v>
      </c>
    </row>
    <row r="65" spans="1:17" ht="55.5" customHeight="1" x14ac:dyDescent="0.4">
      <c r="A65" s="147"/>
      <c r="B65" s="7"/>
      <c r="C65" s="159" t="s">
        <v>379</v>
      </c>
      <c r="D65" s="159" t="s">
        <v>373</v>
      </c>
      <c r="E65" s="163">
        <f t="shared" si="10"/>
        <v>43</v>
      </c>
      <c r="F65" s="480"/>
      <c r="G65" s="563"/>
      <c r="H65" s="556" t="s">
        <v>494</v>
      </c>
      <c r="I65" s="557"/>
      <c r="J65" s="213"/>
      <c r="K65" s="76"/>
      <c r="L65" s="429" t="str">
        <f t="shared" si="8"/>
        <v>条件付
必須</v>
      </c>
      <c r="M65" s="429" t="str">
        <f t="shared" si="9"/>
        <v>入力</v>
      </c>
      <c r="P65" s="161" t="s">
        <v>1500</v>
      </c>
      <c r="Q65" s="166" t="s">
        <v>1544</v>
      </c>
    </row>
    <row r="66" spans="1:17" ht="121.5" customHeight="1" x14ac:dyDescent="0.4">
      <c r="A66" s="147"/>
      <c r="B66" s="158" t="s">
        <v>365</v>
      </c>
      <c r="C66" s="168" t="s">
        <v>496</v>
      </c>
      <c r="D66" s="159" t="s">
        <v>497</v>
      </c>
      <c r="E66" s="163">
        <f t="shared" si="10"/>
        <v>44</v>
      </c>
      <c r="F66" s="480"/>
      <c r="G66" s="561" t="s">
        <v>498</v>
      </c>
      <c r="H66" s="554" t="s">
        <v>480</v>
      </c>
      <c r="I66" s="511"/>
      <c r="J66" s="207"/>
      <c r="K66" s="417"/>
      <c r="L66" s="429" t="str">
        <f t="shared" si="8"/>
        <v>任意</v>
      </c>
      <c r="M66" s="429" t="str">
        <f t="shared" si="9"/>
        <v>選択</v>
      </c>
      <c r="P66" s="282" t="s">
        <v>499</v>
      </c>
      <c r="Q66" s="318" t="s">
        <v>1578</v>
      </c>
    </row>
    <row r="67" spans="1:17" ht="30" customHeight="1" x14ac:dyDescent="0.4">
      <c r="A67" s="147"/>
      <c r="B67" s="158" t="s">
        <v>365</v>
      </c>
      <c r="C67" s="159" t="s">
        <v>500</v>
      </c>
      <c r="D67" s="159" t="s">
        <v>497</v>
      </c>
      <c r="E67" s="163">
        <f t="shared" si="10"/>
        <v>45</v>
      </c>
      <c r="F67" s="480"/>
      <c r="G67" s="562"/>
      <c r="H67" s="210" t="s">
        <v>483</v>
      </c>
      <c r="I67" s="211" t="s">
        <v>484</v>
      </c>
      <c r="J67" s="164"/>
      <c r="K67" s="72"/>
      <c r="L67" s="429" t="str">
        <f t="shared" si="8"/>
        <v>条件付
必須</v>
      </c>
      <c r="M67" s="429" t="str">
        <f t="shared" si="9"/>
        <v>選択</v>
      </c>
      <c r="P67" s="161" t="s">
        <v>501</v>
      </c>
      <c r="Q67" s="212" t="s">
        <v>485</v>
      </c>
    </row>
    <row r="68" spans="1:17" ht="30" customHeight="1" x14ac:dyDescent="0.4">
      <c r="A68" s="147"/>
      <c r="B68" s="158" t="s">
        <v>365</v>
      </c>
      <c r="C68" s="159" t="s">
        <v>500</v>
      </c>
      <c r="D68" s="159" t="s">
        <v>502</v>
      </c>
      <c r="E68" s="163">
        <f t="shared" si="10"/>
        <v>46</v>
      </c>
      <c r="F68" s="480"/>
      <c r="G68" s="562"/>
      <c r="H68" s="210" t="s">
        <v>486</v>
      </c>
      <c r="I68" s="211" t="s">
        <v>487</v>
      </c>
      <c r="J68" s="164"/>
      <c r="K68" s="72"/>
      <c r="L68" s="429" t="str">
        <f t="shared" si="8"/>
        <v>条件付
必須</v>
      </c>
      <c r="M68" s="429" t="str">
        <f t="shared" si="9"/>
        <v>入力</v>
      </c>
      <c r="P68" s="161" t="s">
        <v>503</v>
      </c>
      <c r="Q68" s="162" t="s">
        <v>489</v>
      </c>
    </row>
    <row r="69" spans="1:17" ht="30" customHeight="1" x14ac:dyDescent="0.4">
      <c r="A69" s="147"/>
      <c r="B69" s="158" t="s">
        <v>365</v>
      </c>
      <c r="C69" s="159" t="s">
        <v>500</v>
      </c>
      <c r="D69" s="159" t="s">
        <v>502</v>
      </c>
      <c r="E69" s="163">
        <f t="shared" si="10"/>
        <v>47</v>
      </c>
      <c r="F69" s="480"/>
      <c r="G69" s="562"/>
      <c r="H69" s="210" t="s">
        <v>483</v>
      </c>
      <c r="I69" s="211" t="s">
        <v>487</v>
      </c>
      <c r="J69" s="164"/>
      <c r="K69" s="72"/>
      <c r="L69" s="429" t="str">
        <f t="shared" si="8"/>
        <v>条件付
必須</v>
      </c>
      <c r="M69" s="429" t="str">
        <f t="shared" si="9"/>
        <v>入力</v>
      </c>
      <c r="P69" s="161" t="s">
        <v>504</v>
      </c>
      <c r="Q69" s="162" t="s">
        <v>491</v>
      </c>
    </row>
    <row r="70" spans="1:17" ht="81.95" customHeight="1" x14ac:dyDescent="0.4">
      <c r="A70" s="147"/>
      <c r="B70" s="158" t="s">
        <v>365</v>
      </c>
      <c r="C70" s="159" t="s">
        <v>500</v>
      </c>
      <c r="D70" s="159" t="s">
        <v>505</v>
      </c>
      <c r="E70" s="163">
        <f t="shared" si="10"/>
        <v>48</v>
      </c>
      <c r="F70" s="480"/>
      <c r="G70" s="562"/>
      <c r="H70" s="555" t="s">
        <v>492</v>
      </c>
      <c r="I70" s="516"/>
      <c r="J70" s="164"/>
      <c r="K70" s="73"/>
      <c r="L70" s="429" t="str">
        <f t="shared" si="8"/>
        <v>条件付
必須</v>
      </c>
      <c r="M70" s="429" t="str">
        <f t="shared" si="9"/>
        <v>選択</v>
      </c>
      <c r="P70" s="161" t="s">
        <v>1524</v>
      </c>
      <c r="Q70" s="203" t="s">
        <v>506</v>
      </c>
    </row>
    <row r="71" spans="1:17" ht="55.5" customHeight="1" x14ac:dyDescent="0.4">
      <c r="A71" s="147"/>
      <c r="B71" s="7"/>
      <c r="C71" s="159" t="s">
        <v>500</v>
      </c>
      <c r="D71" s="159" t="s">
        <v>505</v>
      </c>
      <c r="E71" s="187">
        <f t="shared" si="10"/>
        <v>49</v>
      </c>
      <c r="F71" s="497"/>
      <c r="G71" s="563"/>
      <c r="H71" s="556" t="s">
        <v>507</v>
      </c>
      <c r="I71" s="557"/>
      <c r="J71" s="213"/>
      <c r="K71" s="76"/>
      <c r="L71" s="429" t="str">
        <f t="shared" si="8"/>
        <v>条件付
必須</v>
      </c>
      <c r="M71" s="429" t="str">
        <f t="shared" si="9"/>
        <v>選択</v>
      </c>
      <c r="P71" s="189" t="s">
        <v>508</v>
      </c>
      <c r="Q71" s="206" t="s">
        <v>1545</v>
      </c>
    </row>
    <row r="72" spans="1:17" ht="26.65" customHeight="1" x14ac:dyDescent="0.4">
      <c r="A72" s="147"/>
      <c r="C72" s="149"/>
      <c r="F72" s="59"/>
      <c r="G72" s="59"/>
      <c r="H72" s="59"/>
      <c r="K72" s="191"/>
    </row>
    <row r="73" spans="1:17" ht="26.65" customHeight="1" x14ac:dyDescent="0.4">
      <c r="A73" s="147"/>
      <c r="C73" s="149"/>
      <c r="F73" s="59"/>
      <c r="G73" s="59"/>
      <c r="H73" s="59"/>
      <c r="K73" s="191"/>
    </row>
    <row r="74" spans="1:17" ht="26.65" customHeight="1" x14ac:dyDescent="0.4">
      <c r="A74" s="147"/>
      <c r="B74" s="59" t="s">
        <v>365</v>
      </c>
      <c r="C74" s="149" t="s">
        <v>509</v>
      </c>
      <c r="D74" s="149"/>
      <c r="E74" s="60"/>
      <c r="F74" s="59"/>
      <c r="G74" s="59"/>
      <c r="H74" s="59"/>
      <c r="I74" s="59"/>
    </row>
    <row r="75" spans="1:17" ht="26.65" customHeight="1" x14ac:dyDescent="0.4">
      <c r="A75" s="147"/>
      <c r="B75" s="59" t="s">
        <v>365</v>
      </c>
      <c r="C75" s="192" t="s">
        <v>510</v>
      </c>
      <c r="D75" s="192"/>
      <c r="E75" s="193"/>
      <c r="F75" s="194"/>
      <c r="G75" s="194"/>
      <c r="H75" s="194"/>
      <c r="I75" s="214"/>
      <c r="J75" s="214"/>
      <c r="K75" s="214"/>
    </row>
    <row r="76" spans="1:17" ht="37.5" x14ac:dyDescent="0.4">
      <c r="A76" s="147"/>
      <c r="B76" s="59" t="s">
        <v>365</v>
      </c>
      <c r="C76" s="60"/>
      <c r="E76" s="152" t="s">
        <v>366</v>
      </c>
      <c r="F76" s="153" t="s">
        <v>367</v>
      </c>
      <c r="G76" s="444" t="s">
        <v>368</v>
      </c>
      <c r="H76" s="445"/>
      <c r="I76" s="446"/>
      <c r="J76" s="155"/>
      <c r="K76" s="155" t="s">
        <v>369</v>
      </c>
      <c r="P76" s="156" t="s">
        <v>370</v>
      </c>
      <c r="Q76" s="157" t="s">
        <v>437</v>
      </c>
    </row>
    <row r="77" spans="1:17" ht="30" customHeight="1" x14ac:dyDescent="0.4">
      <c r="A77" s="147"/>
      <c r="B77" s="158" t="s">
        <v>365</v>
      </c>
      <c r="C77" s="168" t="s">
        <v>372</v>
      </c>
      <c r="D77" s="159" t="s">
        <v>413</v>
      </c>
      <c r="E77" s="195">
        <f>E71+1</f>
        <v>50</v>
      </c>
      <c r="F77" s="215" t="s">
        <v>511</v>
      </c>
      <c r="G77" s="558" t="s">
        <v>512</v>
      </c>
      <c r="H77" s="559"/>
      <c r="I77" s="560"/>
      <c r="J77" s="216"/>
      <c r="K77" s="79"/>
      <c r="L77" s="429" t="str">
        <f>C77</f>
        <v>必須</v>
      </c>
      <c r="M77" s="429" t="str">
        <f>D77</f>
        <v>選択</v>
      </c>
      <c r="P77" s="198" t="s">
        <v>513</v>
      </c>
      <c r="Q77" s="217" t="s">
        <v>514</v>
      </c>
    </row>
    <row r="78" spans="1:17" ht="62.25" customHeight="1" x14ac:dyDescent="0.4">
      <c r="A78" s="147"/>
      <c r="B78" s="158" t="s">
        <v>365</v>
      </c>
      <c r="C78" s="168" t="s">
        <v>372</v>
      </c>
      <c r="D78" s="159" t="s">
        <v>413</v>
      </c>
      <c r="E78" s="163">
        <f>E77+1</f>
        <v>51</v>
      </c>
      <c r="F78" s="215" t="s">
        <v>515</v>
      </c>
      <c r="G78" s="558" t="s">
        <v>516</v>
      </c>
      <c r="H78" s="559"/>
      <c r="I78" s="560"/>
      <c r="J78" s="216"/>
      <c r="K78" s="79"/>
      <c r="L78" s="429" t="str">
        <f t="shared" ref="L78:L118" si="11">C78</f>
        <v>必須</v>
      </c>
      <c r="M78" s="429" t="str">
        <f t="shared" ref="M78:M118" si="12">D78</f>
        <v>選択</v>
      </c>
      <c r="P78" s="161" t="s">
        <v>517</v>
      </c>
      <c r="Q78" s="166" t="s">
        <v>1569</v>
      </c>
    </row>
    <row r="79" spans="1:17" ht="30" customHeight="1" x14ac:dyDescent="0.4">
      <c r="A79" s="147"/>
      <c r="B79" s="158" t="s">
        <v>365</v>
      </c>
      <c r="C79" s="168" t="s">
        <v>372</v>
      </c>
      <c r="D79" s="159" t="s">
        <v>413</v>
      </c>
      <c r="E79" s="163">
        <f t="shared" ref="E79:E84" si="13">E78+1</f>
        <v>52</v>
      </c>
      <c r="F79" s="479" t="s">
        <v>518</v>
      </c>
      <c r="G79" s="510" t="s">
        <v>519</v>
      </c>
      <c r="H79" s="518"/>
      <c r="I79" s="511"/>
      <c r="J79" s="207"/>
      <c r="K79" s="75"/>
      <c r="L79" s="429" t="str">
        <f t="shared" si="11"/>
        <v>必須</v>
      </c>
      <c r="M79" s="429" t="str">
        <f t="shared" si="12"/>
        <v>選択</v>
      </c>
      <c r="P79" s="161" t="s">
        <v>520</v>
      </c>
      <c r="Q79" s="166" t="s">
        <v>521</v>
      </c>
    </row>
    <row r="80" spans="1:17" ht="30" customHeight="1" x14ac:dyDescent="0.4">
      <c r="A80" s="147"/>
      <c r="B80" s="158" t="s">
        <v>365</v>
      </c>
      <c r="C80" s="159" t="s">
        <v>379</v>
      </c>
      <c r="D80" s="159" t="s">
        <v>413</v>
      </c>
      <c r="E80" s="163">
        <f t="shared" si="13"/>
        <v>53</v>
      </c>
      <c r="F80" s="480"/>
      <c r="G80" s="492" t="s">
        <v>522</v>
      </c>
      <c r="H80" s="493"/>
      <c r="I80" s="218" t="s">
        <v>523</v>
      </c>
      <c r="J80" s="164"/>
      <c r="K80" s="72"/>
      <c r="L80" s="429" t="str">
        <f t="shared" si="11"/>
        <v>条件付
必須</v>
      </c>
      <c r="M80" s="429" t="str">
        <f t="shared" si="12"/>
        <v>選択</v>
      </c>
      <c r="P80" s="161" t="s">
        <v>524</v>
      </c>
      <c r="Q80" s="166" t="s">
        <v>525</v>
      </c>
    </row>
    <row r="81" spans="1:17" ht="30" customHeight="1" x14ac:dyDescent="0.4">
      <c r="A81" s="147"/>
      <c r="B81" s="158" t="s">
        <v>365</v>
      </c>
      <c r="C81" s="159" t="s">
        <v>379</v>
      </c>
      <c r="D81" s="159" t="s">
        <v>373</v>
      </c>
      <c r="E81" s="163">
        <f t="shared" si="13"/>
        <v>54</v>
      </c>
      <c r="F81" s="480"/>
      <c r="G81" s="584"/>
      <c r="H81" s="585"/>
      <c r="I81" s="218" t="s">
        <v>526</v>
      </c>
      <c r="J81" s="164"/>
      <c r="K81" s="72"/>
      <c r="L81" s="429" t="str">
        <f t="shared" si="11"/>
        <v>条件付
必須</v>
      </c>
      <c r="M81" s="429" t="str">
        <f t="shared" si="12"/>
        <v>入力</v>
      </c>
      <c r="P81" s="161" t="s">
        <v>527</v>
      </c>
      <c r="Q81" s="166" t="s">
        <v>528</v>
      </c>
    </row>
    <row r="82" spans="1:17" ht="30" customHeight="1" x14ac:dyDescent="0.4">
      <c r="A82" s="147"/>
      <c r="B82" s="158" t="s">
        <v>365</v>
      </c>
      <c r="C82" s="168" t="s">
        <v>456</v>
      </c>
      <c r="D82" s="159" t="s">
        <v>413</v>
      </c>
      <c r="E82" s="163">
        <f t="shared" si="13"/>
        <v>55</v>
      </c>
      <c r="F82" s="480"/>
      <c r="G82" s="584"/>
      <c r="H82" s="585"/>
      <c r="I82" s="218" t="s">
        <v>529</v>
      </c>
      <c r="J82" s="164"/>
      <c r="K82" s="72"/>
      <c r="L82" s="429" t="str">
        <f t="shared" si="11"/>
        <v>任意</v>
      </c>
      <c r="M82" s="429" t="str">
        <f t="shared" si="12"/>
        <v>選択</v>
      </c>
      <c r="P82" s="161" t="s">
        <v>530</v>
      </c>
      <c r="Q82" s="166" t="s">
        <v>531</v>
      </c>
    </row>
    <row r="83" spans="1:17" ht="45.75" thickBot="1" x14ac:dyDescent="0.45">
      <c r="A83" s="147"/>
      <c r="B83" s="158" t="s">
        <v>365</v>
      </c>
      <c r="C83" s="159" t="s">
        <v>379</v>
      </c>
      <c r="D83" s="159" t="s">
        <v>373</v>
      </c>
      <c r="E83" s="163">
        <f t="shared" si="13"/>
        <v>56</v>
      </c>
      <c r="F83" s="481"/>
      <c r="G83" s="586"/>
      <c r="H83" s="587"/>
      <c r="I83" s="219" t="s">
        <v>532</v>
      </c>
      <c r="J83" s="220"/>
      <c r="K83" s="80"/>
      <c r="L83" s="429" t="str">
        <f t="shared" si="11"/>
        <v>条件付
必須</v>
      </c>
      <c r="M83" s="429" t="str">
        <f t="shared" si="12"/>
        <v>入力</v>
      </c>
      <c r="P83" s="161" t="s">
        <v>1501</v>
      </c>
      <c r="Q83" s="166" t="s">
        <v>533</v>
      </c>
    </row>
    <row r="84" spans="1:17" ht="198.75" customHeight="1" thickTop="1" thickBot="1" x14ac:dyDescent="0.45">
      <c r="A84" s="147"/>
      <c r="B84" s="158" t="s">
        <v>365</v>
      </c>
      <c r="C84" s="168"/>
      <c r="D84" s="159" t="s">
        <v>386</v>
      </c>
      <c r="E84" s="489">
        <f t="shared" si="13"/>
        <v>57</v>
      </c>
      <c r="F84" s="530" t="s">
        <v>534</v>
      </c>
      <c r="G84" s="527" t="s">
        <v>535</v>
      </c>
      <c r="H84" s="528"/>
      <c r="I84" s="529"/>
      <c r="J84" s="221"/>
      <c r="K84" s="222" t="str">
        <f>CONCATENATE(J85,J86,J87,J88,J89,J90,J91,J92,J93,J94)</f>
        <v/>
      </c>
      <c r="L84" s="429"/>
      <c r="M84" s="429" t="str">
        <f t="shared" si="12"/>
        <v>自動</v>
      </c>
      <c r="P84" s="161" t="s">
        <v>536</v>
      </c>
      <c r="Q84" s="166" t="s">
        <v>537</v>
      </c>
    </row>
    <row r="85" spans="1:17" ht="30" customHeight="1" x14ac:dyDescent="0.4">
      <c r="A85" s="147"/>
      <c r="B85" s="158"/>
      <c r="C85" s="168" t="s">
        <v>456</v>
      </c>
      <c r="D85" s="159" t="s">
        <v>413</v>
      </c>
      <c r="E85" s="490"/>
      <c r="F85" s="531"/>
      <c r="G85" s="524" t="s">
        <v>55</v>
      </c>
      <c r="H85" s="525"/>
      <c r="I85" s="526"/>
      <c r="J85" s="200" t="str">
        <f t="shared" ref="J85:J93" si="14">IF(K85="あり",G85&amp;"
","")</f>
        <v/>
      </c>
      <c r="K85" s="81"/>
      <c r="L85" s="429" t="str">
        <f t="shared" si="11"/>
        <v>任意</v>
      </c>
      <c r="M85" s="429" t="str">
        <f t="shared" si="12"/>
        <v>選択</v>
      </c>
      <c r="P85" s="161" t="s">
        <v>538</v>
      </c>
      <c r="Q85" s="447" t="s">
        <v>539</v>
      </c>
    </row>
    <row r="86" spans="1:17" ht="30" customHeight="1" x14ac:dyDescent="0.4">
      <c r="A86" s="147"/>
      <c r="B86" s="158"/>
      <c r="C86" s="168" t="s">
        <v>456</v>
      </c>
      <c r="D86" s="159" t="s">
        <v>413</v>
      </c>
      <c r="E86" s="490"/>
      <c r="F86" s="531"/>
      <c r="G86" s="450" t="s">
        <v>56</v>
      </c>
      <c r="H86" s="437"/>
      <c r="I86" s="451"/>
      <c r="J86" s="200" t="str">
        <f t="shared" si="14"/>
        <v/>
      </c>
      <c r="K86" s="81"/>
      <c r="L86" s="429" t="str">
        <f t="shared" si="11"/>
        <v>任意</v>
      </c>
      <c r="M86" s="429" t="str">
        <f t="shared" si="12"/>
        <v>選択</v>
      </c>
      <c r="P86" s="161" t="s">
        <v>540</v>
      </c>
      <c r="Q86" s="448"/>
    </row>
    <row r="87" spans="1:17" ht="30" customHeight="1" x14ac:dyDescent="0.4">
      <c r="A87" s="147"/>
      <c r="B87" s="158"/>
      <c r="C87" s="168" t="s">
        <v>456</v>
      </c>
      <c r="D87" s="159" t="s">
        <v>413</v>
      </c>
      <c r="E87" s="490"/>
      <c r="F87" s="531"/>
      <c r="G87" s="450" t="s">
        <v>57</v>
      </c>
      <c r="H87" s="437"/>
      <c r="I87" s="451"/>
      <c r="J87" s="200" t="str">
        <f t="shared" si="14"/>
        <v/>
      </c>
      <c r="K87" s="81"/>
      <c r="L87" s="429" t="str">
        <f t="shared" si="11"/>
        <v>任意</v>
      </c>
      <c r="M87" s="429" t="str">
        <f t="shared" si="12"/>
        <v>選択</v>
      </c>
      <c r="P87" s="161" t="s">
        <v>538</v>
      </c>
      <c r="Q87" s="448"/>
    </row>
    <row r="88" spans="1:17" ht="30" customHeight="1" x14ac:dyDescent="0.4">
      <c r="A88" s="147"/>
      <c r="B88" s="158"/>
      <c r="C88" s="168" t="s">
        <v>456</v>
      </c>
      <c r="D88" s="159" t="s">
        <v>413</v>
      </c>
      <c r="E88" s="490"/>
      <c r="F88" s="531"/>
      <c r="G88" s="450" t="s">
        <v>58</v>
      </c>
      <c r="H88" s="437"/>
      <c r="I88" s="451"/>
      <c r="J88" s="200" t="str">
        <f t="shared" si="14"/>
        <v/>
      </c>
      <c r="K88" s="81"/>
      <c r="L88" s="429" t="str">
        <f t="shared" si="11"/>
        <v>任意</v>
      </c>
      <c r="M88" s="429" t="str">
        <f t="shared" si="12"/>
        <v>選択</v>
      </c>
      <c r="P88" s="161" t="s">
        <v>540</v>
      </c>
      <c r="Q88" s="448"/>
    </row>
    <row r="89" spans="1:17" ht="30" customHeight="1" x14ac:dyDescent="0.4">
      <c r="A89" s="147"/>
      <c r="B89" s="158"/>
      <c r="C89" s="168" t="s">
        <v>456</v>
      </c>
      <c r="D89" s="159" t="s">
        <v>413</v>
      </c>
      <c r="E89" s="490"/>
      <c r="F89" s="531"/>
      <c r="G89" s="450" t="s">
        <v>59</v>
      </c>
      <c r="H89" s="437"/>
      <c r="I89" s="451"/>
      <c r="J89" s="200" t="str">
        <f t="shared" si="14"/>
        <v/>
      </c>
      <c r="K89" s="82"/>
      <c r="L89" s="429" t="str">
        <f t="shared" si="11"/>
        <v>任意</v>
      </c>
      <c r="M89" s="429" t="str">
        <f t="shared" si="12"/>
        <v>選択</v>
      </c>
      <c r="P89" s="161" t="s">
        <v>540</v>
      </c>
      <c r="Q89" s="448"/>
    </row>
    <row r="90" spans="1:17" ht="30" customHeight="1" x14ac:dyDescent="0.4">
      <c r="A90" s="147"/>
      <c r="B90" s="158"/>
      <c r="C90" s="168" t="s">
        <v>456</v>
      </c>
      <c r="D90" s="159" t="s">
        <v>413</v>
      </c>
      <c r="E90" s="490"/>
      <c r="F90" s="531"/>
      <c r="G90" s="450" t="s">
        <v>60</v>
      </c>
      <c r="H90" s="437"/>
      <c r="I90" s="451"/>
      <c r="J90" s="200" t="str">
        <f t="shared" si="14"/>
        <v/>
      </c>
      <c r="K90" s="81"/>
      <c r="L90" s="429" t="str">
        <f t="shared" si="11"/>
        <v>任意</v>
      </c>
      <c r="M90" s="429" t="str">
        <f t="shared" si="12"/>
        <v>選択</v>
      </c>
      <c r="P90" s="161" t="s">
        <v>540</v>
      </c>
      <c r="Q90" s="448"/>
    </row>
    <row r="91" spans="1:17" ht="30" customHeight="1" x14ac:dyDescent="0.4">
      <c r="A91" s="147"/>
      <c r="B91" s="158"/>
      <c r="C91" s="168" t="s">
        <v>456</v>
      </c>
      <c r="D91" s="159" t="s">
        <v>413</v>
      </c>
      <c r="E91" s="490"/>
      <c r="F91" s="531"/>
      <c r="G91" s="450" t="s">
        <v>61</v>
      </c>
      <c r="H91" s="437"/>
      <c r="I91" s="451"/>
      <c r="J91" s="200" t="str">
        <f t="shared" si="14"/>
        <v/>
      </c>
      <c r="K91" s="81"/>
      <c r="L91" s="429" t="str">
        <f t="shared" si="11"/>
        <v>任意</v>
      </c>
      <c r="M91" s="429" t="str">
        <f t="shared" si="12"/>
        <v>選択</v>
      </c>
      <c r="P91" s="161" t="s">
        <v>540</v>
      </c>
      <c r="Q91" s="448"/>
    </row>
    <row r="92" spans="1:17" ht="30" customHeight="1" x14ac:dyDescent="0.4">
      <c r="A92" s="147"/>
      <c r="B92" s="158"/>
      <c r="C92" s="168" t="s">
        <v>456</v>
      </c>
      <c r="D92" s="159" t="s">
        <v>413</v>
      </c>
      <c r="E92" s="490"/>
      <c r="F92" s="531"/>
      <c r="G92" s="450" t="s">
        <v>1546</v>
      </c>
      <c r="H92" s="437"/>
      <c r="I92" s="451"/>
      <c r="J92" s="200" t="str">
        <f t="shared" si="14"/>
        <v/>
      </c>
      <c r="K92" s="81"/>
      <c r="L92" s="429" t="str">
        <f t="shared" si="11"/>
        <v>任意</v>
      </c>
      <c r="M92" s="429" t="str">
        <f t="shared" si="12"/>
        <v>選択</v>
      </c>
      <c r="P92" s="161"/>
      <c r="Q92" s="448"/>
    </row>
    <row r="93" spans="1:17" ht="30" customHeight="1" x14ac:dyDescent="0.4">
      <c r="A93" s="147"/>
      <c r="B93" s="158"/>
      <c r="C93" s="168" t="s">
        <v>456</v>
      </c>
      <c r="D93" s="159" t="s">
        <v>413</v>
      </c>
      <c r="E93" s="490"/>
      <c r="F93" s="531"/>
      <c r="G93" s="450" t="s">
        <v>1547</v>
      </c>
      <c r="H93" s="437"/>
      <c r="I93" s="451"/>
      <c r="J93" s="200" t="str">
        <f t="shared" si="14"/>
        <v/>
      </c>
      <c r="K93" s="81"/>
      <c r="L93" s="429" t="str">
        <f t="shared" si="11"/>
        <v>任意</v>
      </c>
      <c r="M93" s="429" t="str">
        <f t="shared" si="12"/>
        <v>選択</v>
      </c>
      <c r="P93" s="161"/>
      <c r="Q93" s="448"/>
    </row>
    <row r="94" spans="1:17" ht="30" customHeight="1" thickBot="1" x14ac:dyDescent="0.45">
      <c r="A94" s="147"/>
      <c r="B94" s="158"/>
      <c r="C94" s="168" t="s">
        <v>456</v>
      </c>
      <c r="D94" s="159" t="s">
        <v>413</v>
      </c>
      <c r="E94" s="491"/>
      <c r="F94" s="531"/>
      <c r="G94" s="455" t="s">
        <v>62</v>
      </c>
      <c r="H94" s="456"/>
      <c r="I94" s="457"/>
      <c r="J94" s="200" t="str">
        <f>IF(K94="あり",G94,"")</f>
        <v/>
      </c>
      <c r="K94" s="81"/>
      <c r="L94" s="429" t="str">
        <f t="shared" si="11"/>
        <v>任意</v>
      </c>
      <c r="M94" s="429" t="str">
        <f t="shared" si="12"/>
        <v>選択</v>
      </c>
      <c r="P94" s="161" t="s">
        <v>540</v>
      </c>
      <c r="Q94" s="449"/>
    </row>
    <row r="95" spans="1:17" ht="30" customHeight="1" x14ac:dyDescent="0.4">
      <c r="A95" s="147"/>
      <c r="B95" s="158" t="s">
        <v>365</v>
      </c>
      <c r="C95" s="159" t="s">
        <v>379</v>
      </c>
      <c r="D95" s="159" t="s">
        <v>373</v>
      </c>
      <c r="E95" s="163">
        <f>E84+1</f>
        <v>58</v>
      </c>
      <c r="F95" s="532"/>
      <c r="G95" s="522" t="s">
        <v>541</v>
      </c>
      <c r="H95" s="523"/>
      <c r="I95" s="223" t="s">
        <v>542</v>
      </c>
      <c r="J95" s="224" t="str">
        <f>IF(K95="あり",G95,"")</f>
        <v/>
      </c>
      <c r="K95" s="83"/>
      <c r="L95" s="429" t="str">
        <f t="shared" si="11"/>
        <v>条件付
必須</v>
      </c>
      <c r="M95" s="429" t="str">
        <f t="shared" si="12"/>
        <v>入力</v>
      </c>
      <c r="P95" s="161"/>
      <c r="Q95" s="162" t="s">
        <v>543</v>
      </c>
    </row>
    <row r="96" spans="1:17" ht="40.5" customHeight="1" x14ac:dyDescent="0.4">
      <c r="A96" s="147"/>
      <c r="B96" s="158" t="s">
        <v>365</v>
      </c>
      <c r="C96" s="168" t="s">
        <v>372</v>
      </c>
      <c r="D96" s="159" t="s">
        <v>413</v>
      </c>
      <c r="E96" s="163">
        <f>E95+1</f>
        <v>59</v>
      </c>
      <c r="F96" s="196" t="s">
        <v>544</v>
      </c>
      <c r="G96" s="510" t="s">
        <v>545</v>
      </c>
      <c r="H96" s="518"/>
      <c r="I96" s="511"/>
      <c r="J96" s="207"/>
      <c r="K96" s="75"/>
      <c r="L96" s="429" t="str">
        <f t="shared" si="11"/>
        <v>必須</v>
      </c>
      <c r="M96" s="429" t="str">
        <f t="shared" si="12"/>
        <v>選択</v>
      </c>
      <c r="P96" s="161" t="s">
        <v>546</v>
      </c>
      <c r="Q96" s="225" t="s">
        <v>547</v>
      </c>
    </row>
    <row r="97" spans="1:18" s="7" customFormat="1" ht="141.75" customHeight="1" thickBot="1" x14ac:dyDescent="0.45">
      <c r="A97" s="226"/>
      <c r="C97" s="168"/>
      <c r="D97" s="159" t="s">
        <v>386</v>
      </c>
      <c r="E97" s="489">
        <f>E96+1</f>
        <v>60</v>
      </c>
      <c r="F97" s="533" t="s">
        <v>467</v>
      </c>
      <c r="G97" s="519" t="s">
        <v>548</v>
      </c>
      <c r="H97" s="520"/>
      <c r="I97" s="521"/>
      <c r="J97" s="227"/>
      <c r="K97" s="183" t="str">
        <f>CONCATENATE(J98,J99,J100,J101,J102,J103,J104)</f>
        <v/>
      </c>
      <c r="L97" s="429"/>
      <c r="M97" s="429" t="str">
        <f t="shared" si="12"/>
        <v>自動</v>
      </c>
      <c r="N97" s="62"/>
      <c r="O97" s="62"/>
      <c r="P97" s="161" t="s">
        <v>549</v>
      </c>
      <c r="Q97" s="166" t="s">
        <v>550</v>
      </c>
    </row>
    <row r="98" spans="1:18" s="7" customFormat="1" ht="26.65" customHeight="1" x14ac:dyDescent="0.4">
      <c r="A98" s="226"/>
      <c r="C98" s="168" t="s">
        <v>456</v>
      </c>
      <c r="D98" s="159" t="s">
        <v>413</v>
      </c>
      <c r="E98" s="490"/>
      <c r="F98" s="534"/>
      <c r="G98" s="524" t="s">
        <v>551</v>
      </c>
      <c r="H98" s="525"/>
      <c r="I98" s="526"/>
      <c r="J98" s="228" t="str">
        <f t="shared" ref="J98:J103" si="15">IF(K98="あり",G98&amp;"
","")</f>
        <v/>
      </c>
      <c r="K98" s="81"/>
      <c r="L98" s="429" t="str">
        <f t="shared" si="11"/>
        <v>任意</v>
      </c>
      <c r="M98" s="429" t="str">
        <f t="shared" si="12"/>
        <v>選択</v>
      </c>
      <c r="N98" s="62"/>
      <c r="O98" s="62"/>
      <c r="P98" s="161" t="s">
        <v>540</v>
      </c>
      <c r="Q98" s="447" t="s">
        <v>552</v>
      </c>
    </row>
    <row r="99" spans="1:18" s="7" customFormat="1" ht="26.65" customHeight="1" x14ac:dyDescent="0.4">
      <c r="A99" s="226"/>
      <c r="C99" s="168" t="s">
        <v>456</v>
      </c>
      <c r="D99" s="159" t="s">
        <v>413</v>
      </c>
      <c r="E99" s="490"/>
      <c r="F99" s="534"/>
      <c r="G99" s="450" t="s">
        <v>549</v>
      </c>
      <c r="H99" s="437"/>
      <c r="I99" s="451"/>
      <c r="J99" s="228" t="str">
        <f t="shared" si="15"/>
        <v/>
      </c>
      <c r="K99" s="81"/>
      <c r="L99" s="429" t="str">
        <f t="shared" si="11"/>
        <v>任意</v>
      </c>
      <c r="M99" s="429" t="str">
        <f t="shared" si="12"/>
        <v>選択</v>
      </c>
      <c r="N99" s="62"/>
      <c r="O99" s="62"/>
      <c r="P99" s="161" t="s">
        <v>538</v>
      </c>
      <c r="Q99" s="448"/>
    </row>
    <row r="100" spans="1:18" s="7" customFormat="1" ht="26.65" customHeight="1" x14ac:dyDescent="0.4">
      <c r="A100" s="226"/>
      <c r="C100" s="168" t="s">
        <v>456</v>
      </c>
      <c r="D100" s="159" t="s">
        <v>413</v>
      </c>
      <c r="E100" s="490"/>
      <c r="F100" s="534"/>
      <c r="G100" s="450" t="s">
        <v>553</v>
      </c>
      <c r="H100" s="437"/>
      <c r="I100" s="451"/>
      <c r="J100" s="228" t="str">
        <f t="shared" si="15"/>
        <v/>
      </c>
      <c r="K100" s="81"/>
      <c r="L100" s="429" t="str">
        <f t="shared" si="11"/>
        <v>任意</v>
      </c>
      <c r="M100" s="429" t="str">
        <f t="shared" si="12"/>
        <v>選択</v>
      </c>
      <c r="N100" s="62"/>
      <c r="O100" s="62"/>
      <c r="P100" s="161" t="s">
        <v>540</v>
      </c>
      <c r="Q100" s="448"/>
    </row>
    <row r="101" spans="1:18" s="7" customFormat="1" ht="26.65" customHeight="1" x14ac:dyDescent="0.4">
      <c r="A101" s="226"/>
      <c r="C101" s="168" t="s">
        <v>456</v>
      </c>
      <c r="D101" s="159" t="s">
        <v>413</v>
      </c>
      <c r="E101" s="490"/>
      <c r="F101" s="534"/>
      <c r="G101" s="450" t="s">
        <v>554</v>
      </c>
      <c r="H101" s="437"/>
      <c r="I101" s="451"/>
      <c r="J101" s="228" t="str">
        <f t="shared" si="15"/>
        <v/>
      </c>
      <c r="K101" s="81"/>
      <c r="L101" s="429" t="str">
        <f t="shared" si="11"/>
        <v>任意</v>
      </c>
      <c r="M101" s="429" t="str">
        <f t="shared" si="12"/>
        <v>選択</v>
      </c>
      <c r="N101" s="62"/>
      <c r="O101" s="62"/>
      <c r="P101" s="161" t="s">
        <v>540</v>
      </c>
      <c r="Q101" s="448"/>
    </row>
    <row r="102" spans="1:18" s="7" customFormat="1" ht="26.65" customHeight="1" x14ac:dyDescent="0.4">
      <c r="A102" s="226"/>
      <c r="C102" s="168" t="s">
        <v>456</v>
      </c>
      <c r="D102" s="159" t="s">
        <v>413</v>
      </c>
      <c r="E102" s="490"/>
      <c r="F102" s="534"/>
      <c r="G102" s="450" t="s">
        <v>555</v>
      </c>
      <c r="H102" s="437"/>
      <c r="I102" s="451"/>
      <c r="J102" s="228" t="str">
        <f t="shared" si="15"/>
        <v/>
      </c>
      <c r="K102" s="81"/>
      <c r="L102" s="429" t="str">
        <f t="shared" si="11"/>
        <v>任意</v>
      </c>
      <c r="M102" s="429" t="str">
        <f t="shared" si="12"/>
        <v>選択</v>
      </c>
      <c r="N102" s="62"/>
      <c r="O102" s="62"/>
      <c r="P102" s="161" t="s">
        <v>540</v>
      </c>
      <c r="Q102" s="448"/>
    </row>
    <row r="103" spans="1:18" s="7" customFormat="1" ht="47.25" customHeight="1" x14ac:dyDescent="0.4">
      <c r="A103" s="226"/>
      <c r="C103" s="168" t="s">
        <v>456</v>
      </c>
      <c r="D103" s="159" t="s">
        <v>413</v>
      </c>
      <c r="E103" s="490"/>
      <c r="F103" s="534"/>
      <c r="G103" s="450" t="s">
        <v>556</v>
      </c>
      <c r="H103" s="437"/>
      <c r="I103" s="451"/>
      <c r="J103" s="228" t="str">
        <f t="shared" si="15"/>
        <v/>
      </c>
      <c r="K103" s="81"/>
      <c r="L103" s="429" t="str">
        <f t="shared" si="11"/>
        <v>任意</v>
      </c>
      <c r="M103" s="429" t="str">
        <f t="shared" si="12"/>
        <v>選択</v>
      </c>
      <c r="N103" s="62"/>
      <c r="O103" s="62"/>
      <c r="P103" s="161" t="s">
        <v>540</v>
      </c>
      <c r="Q103" s="448"/>
    </row>
    <row r="104" spans="1:18" s="7" customFormat="1" ht="26.65" customHeight="1" thickBot="1" x14ac:dyDescent="0.45">
      <c r="A104" s="226"/>
      <c r="C104" s="168" t="s">
        <v>456</v>
      </c>
      <c r="D104" s="159" t="s">
        <v>413</v>
      </c>
      <c r="E104" s="491"/>
      <c r="F104" s="535"/>
      <c r="G104" s="455" t="s">
        <v>557</v>
      </c>
      <c r="H104" s="456"/>
      <c r="I104" s="457"/>
      <c r="J104" s="228" t="str">
        <f>IF(K104="あり",G104,"")</f>
        <v/>
      </c>
      <c r="K104" s="81"/>
      <c r="L104" s="429" t="str">
        <f t="shared" si="11"/>
        <v>任意</v>
      </c>
      <c r="M104" s="429" t="str">
        <f t="shared" si="12"/>
        <v>選択</v>
      </c>
      <c r="N104" s="62"/>
      <c r="O104" s="62"/>
      <c r="P104" s="161" t="s">
        <v>540</v>
      </c>
      <c r="Q104" s="449"/>
    </row>
    <row r="105" spans="1:18" ht="30" customHeight="1" x14ac:dyDescent="0.4">
      <c r="A105" s="147"/>
      <c r="B105" s="158" t="s">
        <v>365</v>
      </c>
      <c r="C105" s="168" t="s">
        <v>372</v>
      </c>
      <c r="D105" s="159" t="s">
        <v>413</v>
      </c>
      <c r="E105" s="163">
        <f>E97+1</f>
        <v>61</v>
      </c>
      <c r="F105" s="513" t="s">
        <v>534</v>
      </c>
      <c r="G105" s="512" t="s">
        <v>558</v>
      </c>
      <c r="H105" s="514" t="s">
        <v>72</v>
      </c>
      <c r="I105" s="515"/>
      <c r="J105" s="229"/>
      <c r="K105" s="77"/>
      <c r="L105" s="429" t="str">
        <f t="shared" si="11"/>
        <v>必須</v>
      </c>
      <c r="M105" s="429" t="str">
        <f t="shared" si="12"/>
        <v>選択</v>
      </c>
      <c r="P105" s="161" t="s">
        <v>559</v>
      </c>
      <c r="Q105" s="185"/>
    </row>
    <row r="106" spans="1:18" ht="30" customHeight="1" x14ac:dyDescent="0.4">
      <c r="A106" s="147"/>
      <c r="B106" s="158" t="s">
        <v>365</v>
      </c>
      <c r="C106" s="168" t="s">
        <v>372</v>
      </c>
      <c r="D106" s="159" t="s">
        <v>413</v>
      </c>
      <c r="E106" s="163">
        <f>E105+1</f>
        <v>62</v>
      </c>
      <c r="F106" s="480"/>
      <c r="G106" s="502"/>
      <c r="H106" s="436" t="s">
        <v>73</v>
      </c>
      <c r="I106" s="516"/>
      <c r="J106" s="164"/>
      <c r="K106" s="72"/>
      <c r="L106" s="429" t="str">
        <f t="shared" si="11"/>
        <v>必須</v>
      </c>
      <c r="M106" s="429" t="str">
        <f t="shared" si="12"/>
        <v>選択</v>
      </c>
      <c r="P106" s="161" t="s">
        <v>560</v>
      </c>
      <c r="Q106" s="166" t="s">
        <v>561</v>
      </c>
      <c r="R106" s="194"/>
    </row>
    <row r="107" spans="1:18" ht="39.950000000000003" customHeight="1" x14ac:dyDescent="0.4">
      <c r="A107" s="147"/>
      <c r="B107" s="158" t="s">
        <v>365</v>
      </c>
      <c r="C107" s="168" t="s">
        <v>372</v>
      </c>
      <c r="D107" s="159" t="s">
        <v>373</v>
      </c>
      <c r="E107" s="163">
        <f>E106+1</f>
        <v>63</v>
      </c>
      <c r="F107" s="480"/>
      <c r="G107" s="502"/>
      <c r="H107" s="477" t="s">
        <v>562</v>
      </c>
      <c r="I107" s="230" t="s">
        <v>563</v>
      </c>
      <c r="J107" s="164"/>
      <c r="K107" s="72"/>
      <c r="L107" s="429" t="str">
        <f t="shared" si="11"/>
        <v>必須</v>
      </c>
      <c r="M107" s="429" t="str">
        <f t="shared" si="12"/>
        <v>入力</v>
      </c>
      <c r="P107" s="161" t="s">
        <v>564</v>
      </c>
      <c r="Q107" s="162" t="s">
        <v>1568</v>
      </c>
    </row>
    <row r="108" spans="1:18" ht="39.950000000000003" customHeight="1" x14ac:dyDescent="0.4">
      <c r="A108" s="147"/>
      <c r="B108" s="158" t="s">
        <v>365</v>
      </c>
      <c r="C108" s="168" t="s">
        <v>372</v>
      </c>
      <c r="D108" s="159" t="s">
        <v>373</v>
      </c>
      <c r="E108" s="163">
        <f t="shared" ref="E108:E118" si="16">E107+1</f>
        <v>64</v>
      </c>
      <c r="F108" s="480"/>
      <c r="G108" s="502"/>
      <c r="H108" s="478"/>
      <c r="I108" s="230" t="s">
        <v>565</v>
      </c>
      <c r="J108" s="164"/>
      <c r="K108" s="72"/>
      <c r="L108" s="429" t="str">
        <f t="shared" si="11"/>
        <v>必須</v>
      </c>
      <c r="M108" s="429" t="str">
        <f t="shared" si="12"/>
        <v>入力</v>
      </c>
      <c r="P108" s="161" t="s">
        <v>566</v>
      </c>
      <c r="Q108" s="162" t="s">
        <v>567</v>
      </c>
    </row>
    <row r="109" spans="1:18" ht="30" customHeight="1" x14ac:dyDescent="0.4">
      <c r="A109" s="147"/>
      <c r="B109" s="158" t="s">
        <v>365</v>
      </c>
      <c r="C109" s="168" t="s">
        <v>372</v>
      </c>
      <c r="D109" s="159" t="s">
        <v>413</v>
      </c>
      <c r="E109" s="163">
        <f t="shared" si="16"/>
        <v>65</v>
      </c>
      <c r="F109" s="480"/>
      <c r="G109" s="502"/>
      <c r="H109" s="436" t="s">
        <v>568</v>
      </c>
      <c r="I109" s="516"/>
      <c r="J109" s="164"/>
      <c r="K109" s="72"/>
      <c r="L109" s="429" t="str">
        <f t="shared" si="11"/>
        <v>必須</v>
      </c>
      <c r="M109" s="429" t="str">
        <f t="shared" si="12"/>
        <v>選択</v>
      </c>
      <c r="P109" s="161" t="s">
        <v>569</v>
      </c>
      <c r="Q109" s="185"/>
    </row>
    <row r="110" spans="1:18" ht="30" customHeight="1" x14ac:dyDescent="0.4">
      <c r="A110" s="147"/>
      <c r="B110" s="7"/>
      <c r="C110" s="159" t="s">
        <v>379</v>
      </c>
      <c r="D110" s="159" t="s">
        <v>373</v>
      </c>
      <c r="E110" s="163">
        <f t="shared" si="16"/>
        <v>66</v>
      </c>
      <c r="F110" s="480"/>
      <c r="G110" s="502"/>
      <c r="H110" s="477" t="s">
        <v>570</v>
      </c>
      <c r="I110" s="211" t="s">
        <v>571</v>
      </c>
      <c r="J110" s="164"/>
      <c r="K110" s="97"/>
      <c r="L110" s="429" t="str">
        <f t="shared" si="11"/>
        <v>条件付
必須</v>
      </c>
      <c r="M110" s="429" t="str">
        <f t="shared" si="12"/>
        <v>入力</v>
      </c>
      <c r="P110" s="161">
        <v>13</v>
      </c>
      <c r="Q110" s="166" t="s">
        <v>1526</v>
      </c>
    </row>
    <row r="111" spans="1:18" ht="30" customHeight="1" x14ac:dyDescent="0.4">
      <c r="A111" s="147"/>
      <c r="B111" s="158"/>
      <c r="C111" s="159"/>
      <c r="D111" s="159" t="s">
        <v>386</v>
      </c>
      <c r="E111" s="163">
        <f t="shared" si="16"/>
        <v>67</v>
      </c>
      <c r="F111" s="480"/>
      <c r="G111" s="502"/>
      <c r="H111" s="478"/>
      <c r="I111" s="211" t="s">
        <v>572</v>
      </c>
      <c r="J111" s="164"/>
      <c r="K111" s="183" t="str">
        <f>IFERROR(IF(K110="","",VLOOKUP(K110,都道府県コード!$A$3:$C$50,3,FALSE)),"")</f>
        <v/>
      </c>
      <c r="L111" s="429"/>
      <c r="M111" s="429" t="str">
        <f t="shared" si="12"/>
        <v>自動</v>
      </c>
      <c r="P111" s="161" t="s">
        <v>573</v>
      </c>
      <c r="Q111" s="166" t="s">
        <v>389</v>
      </c>
    </row>
    <row r="112" spans="1:18" ht="30" customHeight="1" x14ac:dyDescent="0.4">
      <c r="A112" s="147"/>
      <c r="B112" s="7"/>
      <c r="C112" s="159" t="s">
        <v>379</v>
      </c>
      <c r="D112" s="159" t="s">
        <v>373</v>
      </c>
      <c r="E112" s="163">
        <f t="shared" si="16"/>
        <v>68</v>
      </c>
      <c r="F112" s="480"/>
      <c r="G112" s="502"/>
      <c r="H112" s="477" t="s">
        <v>574</v>
      </c>
      <c r="I112" s="211" t="s">
        <v>575</v>
      </c>
      <c r="J112" s="164"/>
      <c r="K112" s="72"/>
      <c r="L112" s="429" t="str">
        <f t="shared" si="11"/>
        <v>条件付
必須</v>
      </c>
      <c r="M112" s="429" t="str">
        <f t="shared" si="12"/>
        <v>入力</v>
      </c>
      <c r="P112" s="161">
        <v>502</v>
      </c>
      <c r="Q112" s="166" t="s">
        <v>1527</v>
      </c>
    </row>
    <row r="113" spans="1:17" ht="30" customHeight="1" x14ac:dyDescent="0.4">
      <c r="A113" s="147"/>
      <c r="B113" s="7"/>
      <c r="C113" s="159"/>
      <c r="D113" s="159" t="s">
        <v>386</v>
      </c>
      <c r="E113" s="163">
        <f t="shared" si="16"/>
        <v>69</v>
      </c>
      <c r="F113" s="480"/>
      <c r="G113" s="502"/>
      <c r="H113" s="478"/>
      <c r="I113" s="211" t="s">
        <v>576</v>
      </c>
      <c r="J113" s="164"/>
      <c r="K113" s="183" t="str">
        <f>IFERROR(IF(K112="","",VLOOKUP(K112,国・地域コード!B4:C176,2,FALSE)),"")</f>
        <v/>
      </c>
      <c r="L113" s="429"/>
      <c r="M113" s="429" t="str">
        <f t="shared" si="12"/>
        <v>自動</v>
      </c>
      <c r="P113" s="161" t="s">
        <v>577</v>
      </c>
      <c r="Q113" s="166" t="s">
        <v>578</v>
      </c>
    </row>
    <row r="114" spans="1:17" ht="30" customHeight="1" x14ac:dyDescent="0.4">
      <c r="A114" s="147"/>
      <c r="B114" s="158" t="s">
        <v>365</v>
      </c>
      <c r="C114" s="168" t="s">
        <v>372</v>
      </c>
      <c r="D114" s="159" t="s">
        <v>413</v>
      </c>
      <c r="E114" s="163">
        <f t="shared" si="16"/>
        <v>70</v>
      </c>
      <c r="F114" s="480"/>
      <c r="G114" s="502"/>
      <c r="H114" s="436" t="s">
        <v>579</v>
      </c>
      <c r="I114" s="516"/>
      <c r="J114" s="164"/>
      <c r="K114" s="72"/>
      <c r="L114" s="429" t="str">
        <f t="shared" si="11"/>
        <v>必須</v>
      </c>
      <c r="M114" s="429" t="str">
        <f t="shared" si="12"/>
        <v>選択</v>
      </c>
      <c r="P114" s="161" t="s">
        <v>580</v>
      </c>
      <c r="Q114" s="166" t="s">
        <v>581</v>
      </c>
    </row>
    <row r="115" spans="1:17" ht="30" customHeight="1" x14ac:dyDescent="0.4">
      <c r="A115" s="147"/>
      <c r="B115" s="158" t="s">
        <v>365</v>
      </c>
      <c r="C115" s="168" t="s">
        <v>372</v>
      </c>
      <c r="D115" s="159" t="s">
        <v>373</v>
      </c>
      <c r="E115" s="163">
        <f t="shared" si="16"/>
        <v>71</v>
      </c>
      <c r="F115" s="480"/>
      <c r="G115" s="502"/>
      <c r="H115" s="477" t="s">
        <v>582</v>
      </c>
      <c r="I115" s="231" t="s">
        <v>411</v>
      </c>
      <c r="J115" s="164"/>
      <c r="K115" s="111"/>
      <c r="L115" s="429" t="str">
        <f t="shared" si="11"/>
        <v>必須</v>
      </c>
      <c r="M115" s="429" t="str">
        <f t="shared" si="12"/>
        <v>入力</v>
      </c>
      <c r="P115" s="165" t="s">
        <v>587</v>
      </c>
      <c r="Q115" s="452" t="s">
        <v>584</v>
      </c>
    </row>
    <row r="116" spans="1:17" ht="30" customHeight="1" x14ac:dyDescent="0.4">
      <c r="A116" s="147"/>
      <c r="B116" s="158" t="s">
        <v>365</v>
      </c>
      <c r="C116" s="168" t="s">
        <v>372</v>
      </c>
      <c r="D116" s="159" t="s">
        <v>413</v>
      </c>
      <c r="E116" s="163">
        <f t="shared" si="16"/>
        <v>72</v>
      </c>
      <c r="F116" s="480"/>
      <c r="G116" s="502"/>
      <c r="H116" s="478"/>
      <c r="I116" s="180" t="s">
        <v>414</v>
      </c>
      <c r="J116" s="164"/>
      <c r="K116" s="111"/>
      <c r="L116" s="429" t="str">
        <f t="shared" si="11"/>
        <v>必須</v>
      </c>
      <c r="M116" s="429" t="str">
        <f t="shared" si="12"/>
        <v>選択</v>
      </c>
      <c r="P116" s="165" t="s">
        <v>585</v>
      </c>
      <c r="Q116" s="453"/>
    </row>
    <row r="117" spans="1:17" ht="30" customHeight="1" x14ac:dyDescent="0.4">
      <c r="A117" s="147"/>
      <c r="B117" s="158" t="s">
        <v>365</v>
      </c>
      <c r="C117" s="168" t="s">
        <v>372</v>
      </c>
      <c r="D117" s="159" t="s">
        <v>373</v>
      </c>
      <c r="E117" s="163">
        <f t="shared" si="16"/>
        <v>73</v>
      </c>
      <c r="F117" s="480"/>
      <c r="G117" s="502"/>
      <c r="H117" s="477" t="s">
        <v>586</v>
      </c>
      <c r="I117" s="231" t="s">
        <v>411</v>
      </c>
      <c r="J117" s="164"/>
      <c r="K117" s="111"/>
      <c r="L117" s="429" t="str">
        <f t="shared" si="11"/>
        <v>必須</v>
      </c>
      <c r="M117" s="429" t="str">
        <f t="shared" si="12"/>
        <v>入力</v>
      </c>
      <c r="P117" s="165" t="s">
        <v>1502</v>
      </c>
      <c r="Q117" s="452" t="s">
        <v>588</v>
      </c>
    </row>
    <row r="118" spans="1:17" ht="30" customHeight="1" x14ac:dyDescent="0.4">
      <c r="A118" s="147"/>
      <c r="B118" s="158" t="s">
        <v>365</v>
      </c>
      <c r="C118" s="168" t="s">
        <v>372</v>
      </c>
      <c r="D118" s="159" t="s">
        <v>413</v>
      </c>
      <c r="E118" s="187">
        <f t="shared" si="16"/>
        <v>74</v>
      </c>
      <c r="F118" s="497"/>
      <c r="G118" s="503"/>
      <c r="H118" s="517"/>
      <c r="I118" s="232" t="s">
        <v>414</v>
      </c>
      <c r="J118" s="233"/>
      <c r="K118" s="112"/>
      <c r="L118" s="429" t="str">
        <f t="shared" si="11"/>
        <v>必須</v>
      </c>
      <c r="M118" s="429" t="str">
        <f t="shared" si="12"/>
        <v>選択</v>
      </c>
      <c r="P118" s="234" t="s">
        <v>589</v>
      </c>
      <c r="Q118" s="454"/>
    </row>
    <row r="119" spans="1:17" ht="26.65" customHeight="1" x14ac:dyDescent="0.4">
      <c r="A119" s="147"/>
      <c r="B119" s="158"/>
      <c r="C119" s="168"/>
      <c r="D119" s="159"/>
      <c r="F119" s="235"/>
      <c r="G119" s="235"/>
      <c r="H119" s="235"/>
      <c r="I119" s="235"/>
      <c r="K119" s="191"/>
      <c r="P119" s="236"/>
    </row>
    <row r="120" spans="1:17" ht="26.65" customHeight="1" x14ac:dyDescent="0.4">
      <c r="A120" s="147"/>
      <c r="B120" s="158"/>
      <c r="C120" s="192" t="s">
        <v>590</v>
      </c>
      <c r="D120" s="192"/>
      <c r="E120" s="194"/>
      <c r="F120" s="235"/>
      <c r="G120" s="235"/>
      <c r="H120" s="235"/>
      <c r="I120" s="235"/>
      <c r="K120" s="191"/>
      <c r="P120" s="236"/>
    </row>
    <row r="121" spans="1:17" ht="26.65" customHeight="1" x14ac:dyDescent="0.4">
      <c r="A121" s="147"/>
      <c r="B121" s="158"/>
      <c r="C121" s="192" t="s">
        <v>591</v>
      </c>
      <c r="D121" s="192"/>
      <c r="E121" s="193"/>
      <c r="F121" s="59"/>
      <c r="G121" s="59"/>
      <c r="H121" s="59"/>
    </row>
    <row r="122" spans="1:17" ht="26.65" customHeight="1" x14ac:dyDescent="0.4">
      <c r="A122" s="147"/>
      <c r="B122" s="158"/>
      <c r="C122" s="192" t="s">
        <v>592</v>
      </c>
      <c r="D122" s="192"/>
      <c r="E122" s="193"/>
      <c r="F122" s="235"/>
      <c r="G122" s="235"/>
      <c r="H122" s="235"/>
      <c r="I122" s="235"/>
      <c r="K122" s="191"/>
      <c r="P122" s="236"/>
    </row>
    <row r="123" spans="1:17" ht="37.5" x14ac:dyDescent="0.4">
      <c r="A123" s="147"/>
      <c r="B123" s="59" t="s">
        <v>365</v>
      </c>
      <c r="C123" s="60"/>
      <c r="E123" s="152" t="s">
        <v>366</v>
      </c>
      <c r="F123" s="153" t="s">
        <v>367</v>
      </c>
      <c r="G123" s="444" t="s">
        <v>368</v>
      </c>
      <c r="H123" s="445"/>
      <c r="I123" s="446"/>
      <c r="J123" s="155"/>
      <c r="K123" s="155" t="s">
        <v>369</v>
      </c>
      <c r="P123" s="156" t="s">
        <v>370</v>
      </c>
      <c r="Q123" s="157" t="s">
        <v>437</v>
      </c>
    </row>
    <row r="124" spans="1:17" s="7" customFormat="1" ht="30" customHeight="1" thickBot="1" x14ac:dyDescent="0.45">
      <c r="A124" s="226"/>
      <c r="C124" s="168" t="s">
        <v>372</v>
      </c>
      <c r="D124" s="159" t="s">
        <v>413</v>
      </c>
      <c r="E124" s="237">
        <f>E118+1</f>
        <v>75</v>
      </c>
      <c r="F124" s="238" t="s">
        <v>467</v>
      </c>
      <c r="G124" s="441" t="s">
        <v>86</v>
      </c>
      <c r="H124" s="442"/>
      <c r="I124" s="443"/>
      <c r="J124" s="239"/>
      <c r="K124" s="84"/>
      <c r="L124" s="429" t="str">
        <f>C124</f>
        <v>必須</v>
      </c>
      <c r="M124" s="429" t="str">
        <f>D124</f>
        <v>選択</v>
      </c>
      <c r="N124" s="62"/>
      <c r="O124" s="62"/>
      <c r="P124" s="198" t="s">
        <v>593</v>
      </c>
      <c r="Q124" s="217" t="s">
        <v>594</v>
      </c>
    </row>
    <row r="125" spans="1:17" ht="30" customHeight="1" thickTop="1" x14ac:dyDescent="0.4">
      <c r="A125" s="147"/>
      <c r="B125" s="158" t="s">
        <v>365</v>
      </c>
      <c r="C125" s="159" t="s">
        <v>379</v>
      </c>
      <c r="D125" s="159" t="s">
        <v>373</v>
      </c>
      <c r="E125" s="163">
        <f>E124+1</f>
        <v>76</v>
      </c>
      <c r="F125" s="496" t="s">
        <v>595</v>
      </c>
      <c r="G125" s="501" t="s">
        <v>596</v>
      </c>
      <c r="H125" s="504" t="s">
        <v>562</v>
      </c>
      <c r="I125" s="505"/>
      <c r="J125" s="240"/>
      <c r="K125" s="85"/>
      <c r="L125" s="429" t="str">
        <f t="shared" ref="L125:L156" si="17">C125</f>
        <v>条件付
必須</v>
      </c>
      <c r="M125" s="429" t="str">
        <f t="shared" ref="M125:M156" si="18">D125</f>
        <v>入力</v>
      </c>
      <c r="P125" s="161" t="s">
        <v>597</v>
      </c>
      <c r="Q125" s="162" t="s">
        <v>598</v>
      </c>
    </row>
    <row r="126" spans="1:17" ht="30" customHeight="1" x14ac:dyDescent="0.4">
      <c r="A126" s="147"/>
      <c r="B126" s="158" t="s">
        <v>365</v>
      </c>
      <c r="C126" s="159" t="s">
        <v>379</v>
      </c>
      <c r="D126" s="159" t="s">
        <v>413</v>
      </c>
      <c r="E126" s="163">
        <f>E125+1</f>
        <v>77</v>
      </c>
      <c r="F126" s="480"/>
      <c r="G126" s="502"/>
      <c r="H126" s="436" t="s">
        <v>568</v>
      </c>
      <c r="I126" s="516"/>
      <c r="J126" s="164"/>
      <c r="K126" s="72"/>
      <c r="L126" s="429" t="str">
        <f t="shared" si="17"/>
        <v>条件付
必須</v>
      </c>
      <c r="M126" s="429" t="str">
        <f t="shared" si="18"/>
        <v>選択</v>
      </c>
      <c r="P126" s="161" t="s">
        <v>599</v>
      </c>
      <c r="Q126" s="185"/>
    </row>
    <row r="127" spans="1:17" ht="30" customHeight="1" x14ac:dyDescent="0.4">
      <c r="A127" s="147"/>
      <c r="B127" s="7"/>
      <c r="C127" s="159" t="s">
        <v>379</v>
      </c>
      <c r="D127" s="159" t="s">
        <v>373</v>
      </c>
      <c r="E127" s="241">
        <f>E126+1</f>
        <v>78</v>
      </c>
      <c r="F127" s="480"/>
      <c r="G127" s="502"/>
      <c r="H127" s="477" t="s">
        <v>570</v>
      </c>
      <c r="I127" s="211" t="s">
        <v>571</v>
      </c>
      <c r="J127" s="164"/>
      <c r="K127" s="97"/>
      <c r="L127" s="429" t="str">
        <f t="shared" si="17"/>
        <v>条件付
必須</v>
      </c>
      <c r="M127" s="429" t="str">
        <f t="shared" si="18"/>
        <v>入力</v>
      </c>
      <c r="P127" s="161">
        <v>13</v>
      </c>
      <c r="Q127" s="166" t="s">
        <v>1528</v>
      </c>
    </row>
    <row r="128" spans="1:17" ht="30" customHeight="1" x14ac:dyDescent="0.4">
      <c r="A128" s="147"/>
      <c r="B128" s="158"/>
      <c r="C128" s="159"/>
      <c r="D128" s="159" t="s">
        <v>386</v>
      </c>
      <c r="E128" s="163">
        <f t="shared" ref="E128:E156" si="19">E127+1</f>
        <v>79</v>
      </c>
      <c r="F128" s="480"/>
      <c r="G128" s="502"/>
      <c r="H128" s="478"/>
      <c r="I128" s="211" t="s">
        <v>572</v>
      </c>
      <c r="J128" s="164"/>
      <c r="K128" s="183" t="str">
        <f>IFERROR(IF(K127="","",VLOOKUP(K127,都道府県コード!$A$3:$C$50,3,FALSE)),"")</f>
        <v/>
      </c>
      <c r="L128" s="429"/>
      <c r="M128" s="429" t="str">
        <f t="shared" si="18"/>
        <v>自動</v>
      </c>
      <c r="P128" s="161" t="s">
        <v>573</v>
      </c>
      <c r="Q128" s="166" t="s">
        <v>389</v>
      </c>
    </row>
    <row r="129" spans="1:17" ht="30" customHeight="1" x14ac:dyDescent="0.4">
      <c r="A129" s="147"/>
      <c r="B129" s="7"/>
      <c r="C129" s="159" t="s">
        <v>379</v>
      </c>
      <c r="D129" s="159" t="s">
        <v>373</v>
      </c>
      <c r="E129" s="241">
        <f t="shared" si="19"/>
        <v>80</v>
      </c>
      <c r="F129" s="480"/>
      <c r="G129" s="502"/>
      <c r="H129" s="477" t="s">
        <v>574</v>
      </c>
      <c r="I129" s="211" t="s">
        <v>575</v>
      </c>
      <c r="J129" s="164"/>
      <c r="K129" s="72"/>
      <c r="L129" s="429" t="str">
        <f t="shared" si="17"/>
        <v>条件付
必須</v>
      </c>
      <c r="M129" s="429" t="str">
        <f t="shared" si="18"/>
        <v>入力</v>
      </c>
      <c r="P129" s="161">
        <v>502</v>
      </c>
      <c r="Q129" s="166" t="s">
        <v>1527</v>
      </c>
    </row>
    <row r="130" spans="1:17" ht="30" customHeight="1" x14ac:dyDescent="0.4">
      <c r="A130" s="147"/>
      <c r="B130" s="7"/>
      <c r="C130" s="159"/>
      <c r="D130" s="159" t="s">
        <v>386</v>
      </c>
      <c r="E130" s="163">
        <f t="shared" si="19"/>
        <v>81</v>
      </c>
      <c r="F130" s="608"/>
      <c r="G130" s="502"/>
      <c r="H130" s="478"/>
      <c r="I130" s="211" t="s">
        <v>576</v>
      </c>
      <c r="J130" s="164"/>
      <c r="K130" s="183" t="str">
        <f>IFERROR(IF(K129="","",VLOOKUP(K129,国・地域コード!B4:C176,2,FALSE)),"")</f>
        <v/>
      </c>
      <c r="L130" s="429"/>
      <c r="M130" s="429" t="str">
        <f t="shared" si="18"/>
        <v>自動</v>
      </c>
      <c r="P130" s="161" t="s">
        <v>577</v>
      </c>
      <c r="Q130" s="166" t="s">
        <v>578</v>
      </c>
    </row>
    <row r="131" spans="1:17" ht="30" customHeight="1" x14ac:dyDescent="0.4">
      <c r="A131" s="147"/>
      <c r="B131" s="158" t="s">
        <v>365</v>
      </c>
      <c r="C131" s="159" t="s">
        <v>379</v>
      </c>
      <c r="D131" s="159" t="s">
        <v>413</v>
      </c>
      <c r="E131" s="241">
        <f t="shared" si="19"/>
        <v>82</v>
      </c>
      <c r="F131" s="199" t="s">
        <v>467</v>
      </c>
      <c r="G131" s="502"/>
      <c r="H131" s="436" t="s">
        <v>579</v>
      </c>
      <c r="I131" s="516"/>
      <c r="J131" s="164"/>
      <c r="K131" s="72"/>
      <c r="L131" s="429" t="str">
        <f t="shared" si="17"/>
        <v>条件付
必須</v>
      </c>
      <c r="M131" s="429" t="str">
        <f t="shared" si="18"/>
        <v>選択</v>
      </c>
      <c r="P131" s="161" t="s">
        <v>600</v>
      </c>
      <c r="Q131" s="166" t="s">
        <v>581</v>
      </c>
    </row>
    <row r="132" spans="1:17" ht="30" customHeight="1" x14ac:dyDescent="0.4">
      <c r="A132" s="147"/>
      <c r="B132" s="158" t="s">
        <v>365</v>
      </c>
      <c r="C132" s="159" t="s">
        <v>379</v>
      </c>
      <c r="D132" s="159" t="s">
        <v>373</v>
      </c>
      <c r="E132" s="163">
        <f t="shared" si="19"/>
        <v>83</v>
      </c>
      <c r="F132" s="242" t="s">
        <v>601</v>
      </c>
      <c r="G132" s="502"/>
      <c r="H132" s="477" t="s">
        <v>602</v>
      </c>
      <c r="I132" s="243" t="s">
        <v>411</v>
      </c>
      <c r="J132" s="164"/>
      <c r="K132" s="111"/>
      <c r="L132" s="429" t="str">
        <f t="shared" si="17"/>
        <v>条件付
必須</v>
      </c>
      <c r="M132" s="429" t="str">
        <f t="shared" si="18"/>
        <v>入力</v>
      </c>
      <c r="P132" s="165" t="s">
        <v>583</v>
      </c>
      <c r="Q132" s="452" t="s">
        <v>584</v>
      </c>
    </row>
    <row r="133" spans="1:17" ht="30" customHeight="1" x14ac:dyDescent="0.4">
      <c r="A133" s="147"/>
      <c r="B133" s="158" t="s">
        <v>365</v>
      </c>
      <c r="C133" s="159" t="s">
        <v>379</v>
      </c>
      <c r="D133" s="159" t="s">
        <v>413</v>
      </c>
      <c r="E133" s="241">
        <f t="shared" si="19"/>
        <v>84</v>
      </c>
      <c r="F133" s="242"/>
      <c r="G133" s="502"/>
      <c r="H133" s="478"/>
      <c r="I133" s="243" t="s">
        <v>414</v>
      </c>
      <c r="J133" s="164"/>
      <c r="K133" s="111"/>
      <c r="L133" s="429" t="str">
        <f t="shared" si="17"/>
        <v>条件付
必須</v>
      </c>
      <c r="M133" s="429" t="str">
        <f t="shared" si="18"/>
        <v>選択</v>
      </c>
      <c r="P133" s="165" t="s">
        <v>585</v>
      </c>
      <c r="Q133" s="453"/>
    </row>
    <row r="134" spans="1:17" ht="30" customHeight="1" x14ac:dyDescent="0.4">
      <c r="A134" s="147"/>
      <c r="B134" s="158" t="s">
        <v>365</v>
      </c>
      <c r="C134" s="159" t="s">
        <v>379</v>
      </c>
      <c r="D134" s="159" t="s">
        <v>413</v>
      </c>
      <c r="E134" s="163">
        <f t="shared" si="19"/>
        <v>85</v>
      </c>
      <c r="F134" s="242"/>
      <c r="G134" s="502"/>
      <c r="H134" s="465" t="s">
        <v>1605</v>
      </c>
      <c r="I134" s="506"/>
      <c r="J134" s="164"/>
      <c r="K134" s="72"/>
      <c r="L134" s="429" t="str">
        <f t="shared" si="17"/>
        <v>条件付
必須</v>
      </c>
      <c r="M134" s="429" t="str">
        <f t="shared" si="18"/>
        <v>選択</v>
      </c>
      <c r="P134" s="161" t="s">
        <v>1604</v>
      </c>
      <c r="Q134" s="162" t="s">
        <v>1603</v>
      </c>
    </row>
    <row r="135" spans="1:17" ht="30" customHeight="1" x14ac:dyDescent="0.4">
      <c r="A135" s="147"/>
      <c r="B135" s="158" t="s">
        <v>365</v>
      </c>
      <c r="C135" s="159" t="s">
        <v>379</v>
      </c>
      <c r="D135" s="159" t="s">
        <v>373</v>
      </c>
      <c r="E135" s="241">
        <f t="shared" si="19"/>
        <v>86</v>
      </c>
      <c r="F135" s="242"/>
      <c r="G135" s="502"/>
      <c r="H135" s="477" t="s">
        <v>604</v>
      </c>
      <c r="I135" s="243" t="s">
        <v>411</v>
      </c>
      <c r="J135" s="164"/>
      <c r="K135" s="111"/>
      <c r="L135" s="429" t="str">
        <f t="shared" si="17"/>
        <v>条件付
必須</v>
      </c>
      <c r="M135" s="429" t="str">
        <f t="shared" si="18"/>
        <v>入力</v>
      </c>
      <c r="P135" s="165" t="s">
        <v>587</v>
      </c>
      <c r="Q135" s="452" t="s">
        <v>1606</v>
      </c>
    </row>
    <row r="136" spans="1:17" ht="30" customHeight="1" x14ac:dyDescent="0.4">
      <c r="A136" s="147"/>
      <c r="B136" s="158" t="s">
        <v>365</v>
      </c>
      <c r="C136" s="159" t="s">
        <v>379</v>
      </c>
      <c r="D136" s="159" t="s">
        <v>413</v>
      </c>
      <c r="E136" s="163">
        <f t="shared" si="19"/>
        <v>87</v>
      </c>
      <c r="F136" s="244"/>
      <c r="G136" s="503"/>
      <c r="H136" s="517"/>
      <c r="I136" s="245" t="s">
        <v>414</v>
      </c>
      <c r="J136" s="233"/>
      <c r="K136" s="112"/>
      <c r="L136" s="429" t="str">
        <f t="shared" si="17"/>
        <v>条件付
必須</v>
      </c>
      <c r="M136" s="429" t="str">
        <f t="shared" si="18"/>
        <v>選択</v>
      </c>
      <c r="P136" s="165" t="s">
        <v>589</v>
      </c>
      <c r="Q136" s="453"/>
    </row>
    <row r="137" spans="1:17" ht="30" customHeight="1" x14ac:dyDescent="0.4">
      <c r="A137" s="147"/>
      <c r="B137" s="158" t="s">
        <v>365</v>
      </c>
      <c r="C137" s="159" t="s">
        <v>379</v>
      </c>
      <c r="D137" s="159" t="s">
        <v>373</v>
      </c>
      <c r="E137" s="241">
        <f t="shared" si="19"/>
        <v>88</v>
      </c>
      <c r="F137" s="479" t="s">
        <v>605</v>
      </c>
      <c r="G137" s="509" t="s">
        <v>606</v>
      </c>
      <c r="H137" s="510" t="s">
        <v>562</v>
      </c>
      <c r="I137" s="511"/>
      <c r="J137" s="207"/>
      <c r="K137" s="75"/>
      <c r="L137" s="429" t="str">
        <f t="shared" si="17"/>
        <v>条件付
必須</v>
      </c>
      <c r="M137" s="429" t="str">
        <f t="shared" si="18"/>
        <v>入力</v>
      </c>
      <c r="P137" s="161" t="s">
        <v>607</v>
      </c>
      <c r="Q137" s="162" t="s">
        <v>598</v>
      </c>
    </row>
    <row r="138" spans="1:17" ht="30" customHeight="1" x14ac:dyDescent="0.4">
      <c r="A138" s="147"/>
      <c r="B138" s="158" t="s">
        <v>365</v>
      </c>
      <c r="C138" s="159" t="s">
        <v>379</v>
      </c>
      <c r="D138" s="159" t="s">
        <v>413</v>
      </c>
      <c r="E138" s="163">
        <f t="shared" si="19"/>
        <v>89</v>
      </c>
      <c r="F138" s="480"/>
      <c r="G138" s="502"/>
      <c r="H138" s="436" t="s">
        <v>568</v>
      </c>
      <c r="I138" s="516"/>
      <c r="J138" s="164"/>
      <c r="K138" s="72"/>
      <c r="L138" s="429" t="str">
        <f t="shared" si="17"/>
        <v>条件付
必須</v>
      </c>
      <c r="M138" s="429" t="str">
        <f t="shared" si="18"/>
        <v>選択</v>
      </c>
      <c r="P138" s="161" t="s">
        <v>608</v>
      </c>
      <c r="Q138" s="185"/>
    </row>
    <row r="139" spans="1:17" ht="30" customHeight="1" x14ac:dyDescent="0.4">
      <c r="A139" s="147"/>
      <c r="B139" s="7"/>
      <c r="C139" s="159" t="s">
        <v>379</v>
      </c>
      <c r="D139" s="159" t="s">
        <v>373</v>
      </c>
      <c r="E139" s="241">
        <f t="shared" si="19"/>
        <v>90</v>
      </c>
      <c r="F139" s="480"/>
      <c r="G139" s="502"/>
      <c r="H139" s="477" t="s">
        <v>570</v>
      </c>
      <c r="I139" s="211" t="s">
        <v>571</v>
      </c>
      <c r="J139" s="164"/>
      <c r="K139" s="97"/>
      <c r="L139" s="429" t="str">
        <f t="shared" si="17"/>
        <v>条件付
必須</v>
      </c>
      <c r="M139" s="429" t="str">
        <f t="shared" si="18"/>
        <v>入力</v>
      </c>
      <c r="P139" s="161">
        <v>12</v>
      </c>
      <c r="Q139" s="166" t="s">
        <v>1528</v>
      </c>
    </row>
    <row r="140" spans="1:17" ht="30" customHeight="1" x14ac:dyDescent="0.4">
      <c r="A140" s="147"/>
      <c r="B140" s="158"/>
      <c r="C140" s="159"/>
      <c r="D140" s="159" t="s">
        <v>386</v>
      </c>
      <c r="E140" s="163">
        <f t="shared" si="19"/>
        <v>91</v>
      </c>
      <c r="F140" s="480"/>
      <c r="G140" s="502"/>
      <c r="H140" s="478"/>
      <c r="I140" s="211" t="s">
        <v>572</v>
      </c>
      <c r="J140" s="164"/>
      <c r="K140" s="183" t="str">
        <f>IFERROR(IF(K139="","",VLOOKUP(K139,都道府県コード!$A$3:$C$50,3,FALSE)),"")</f>
        <v/>
      </c>
      <c r="L140" s="429"/>
      <c r="M140" s="429" t="str">
        <f t="shared" si="18"/>
        <v>自動</v>
      </c>
      <c r="P140" s="161" t="s">
        <v>609</v>
      </c>
      <c r="Q140" s="166" t="s">
        <v>389</v>
      </c>
    </row>
    <row r="141" spans="1:17" ht="30" customHeight="1" x14ac:dyDescent="0.4">
      <c r="A141" s="147"/>
      <c r="B141" s="7"/>
      <c r="C141" s="159" t="s">
        <v>379</v>
      </c>
      <c r="D141" s="159" t="s">
        <v>373</v>
      </c>
      <c r="E141" s="241">
        <f t="shared" si="19"/>
        <v>92</v>
      </c>
      <c r="F141" s="480"/>
      <c r="G141" s="502"/>
      <c r="H141" s="477" t="s">
        <v>574</v>
      </c>
      <c r="I141" s="211" t="s">
        <v>575</v>
      </c>
      <c r="J141" s="164"/>
      <c r="K141" s="72"/>
      <c r="L141" s="429" t="str">
        <f t="shared" si="17"/>
        <v>条件付
必須</v>
      </c>
      <c r="M141" s="429" t="str">
        <f t="shared" si="18"/>
        <v>入力</v>
      </c>
      <c r="P141" s="161">
        <v>737</v>
      </c>
      <c r="Q141" s="166" t="s">
        <v>1527</v>
      </c>
    </row>
    <row r="142" spans="1:17" ht="30" customHeight="1" x14ac:dyDescent="0.4">
      <c r="A142" s="147"/>
      <c r="B142" s="7"/>
      <c r="C142" s="159"/>
      <c r="D142" s="159" t="s">
        <v>386</v>
      </c>
      <c r="E142" s="163">
        <f t="shared" si="19"/>
        <v>93</v>
      </c>
      <c r="F142" s="608"/>
      <c r="G142" s="502"/>
      <c r="H142" s="478"/>
      <c r="I142" s="211" t="s">
        <v>576</v>
      </c>
      <c r="J142" s="164"/>
      <c r="K142" s="183" t="str">
        <f>IFERROR(IF(K141="","",VLOOKUP(K141,国・地域コード!B4:C176,2,FALSE)),"")</f>
        <v/>
      </c>
      <c r="L142" s="429"/>
      <c r="M142" s="429" t="str">
        <f t="shared" si="18"/>
        <v>自動</v>
      </c>
      <c r="P142" s="161" t="s">
        <v>610</v>
      </c>
      <c r="Q142" s="166" t="s">
        <v>578</v>
      </c>
    </row>
    <row r="143" spans="1:17" ht="30" customHeight="1" x14ac:dyDescent="0.4">
      <c r="A143" s="147"/>
      <c r="B143" s="158" t="s">
        <v>365</v>
      </c>
      <c r="C143" s="159" t="s">
        <v>379</v>
      </c>
      <c r="D143" s="159" t="s">
        <v>413</v>
      </c>
      <c r="E143" s="241">
        <f t="shared" si="19"/>
        <v>94</v>
      </c>
      <c r="F143" s="199" t="s">
        <v>467</v>
      </c>
      <c r="G143" s="502"/>
      <c r="H143" s="436" t="s">
        <v>579</v>
      </c>
      <c r="I143" s="516"/>
      <c r="J143" s="164"/>
      <c r="K143" s="72"/>
      <c r="L143" s="429" t="str">
        <f t="shared" si="17"/>
        <v>条件付
必須</v>
      </c>
      <c r="M143" s="429" t="str">
        <f t="shared" si="18"/>
        <v>選択</v>
      </c>
      <c r="P143" s="161" t="s">
        <v>611</v>
      </c>
      <c r="Q143" s="166" t="s">
        <v>581</v>
      </c>
    </row>
    <row r="144" spans="1:17" ht="30" customHeight="1" x14ac:dyDescent="0.4">
      <c r="A144" s="147"/>
      <c r="B144" s="158" t="s">
        <v>365</v>
      </c>
      <c r="C144" s="159" t="s">
        <v>379</v>
      </c>
      <c r="D144" s="159" t="s">
        <v>373</v>
      </c>
      <c r="E144" s="163">
        <f t="shared" si="19"/>
        <v>95</v>
      </c>
      <c r="F144" s="609" t="s">
        <v>612</v>
      </c>
      <c r="G144" s="502"/>
      <c r="H144" s="477" t="s">
        <v>602</v>
      </c>
      <c r="I144" s="243" t="s">
        <v>411</v>
      </c>
      <c r="J144" s="164"/>
      <c r="K144" s="111"/>
      <c r="L144" s="429" t="str">
        <f t="shared" si="17"/>
        <v>条件付
必須</v>
      </c>
      <c r="M144" s="429" t="str">
        <f t="shared" si="18"/>
        <v>入力</v>
      </c>
      <c r="P144" s="165" t="s">
        <v>603</v>
      </c>
      <c r="Q144" s="452" t="s">
        <v>584</v>
      </c>
    </row>
    <row r="145" spans="1:18" ht="30" customHeight="1" x14ac:dyDescent="0.4">
      <c r="A145" s="147"/>
      <c r="B145" s="158" t="s">
        <v>365</v>
      </c>
      <c r="C145" s="159" t="s">
        <v>379</v>
      </c>
      <c r="D145" s="159" t="s">
        <v>413</v>
      </c>
      <c r="E145" s="241">
        <f t="shared" si="19"/>
        <v>96</v>
      </c>
      <c r="F145" s="610"/>
      <c r="G145" s="502"/>
      <c r="H145" s="478"/>
      <c r="I145" s="243" t="s">
        <v>414</v>
      </c>
      <c r="J145" s="164"/>
      <c r="K145" s="111"/>
      <c r="L145" s="429" t="str">
        <f t="shared" si="17"/>
        <v>条件付
必須</v>
      </c>
      <c r="M145" s="429" t="str">
        <f t="shared" si="18"/>
        <v>選択</v>
      </c>
      <c r="P145" s="165" t="s">
        <v>585</v>
      </c>
      <c r="Q145" s="453"/>
    </row>
    <row r="146" spans="1:18" ht="30" customHeight="1" x14ac:dyDescent="0.4">
      <c r="A146" s="147"/>
      <c r="B146" s="158" t="s">
        <v>365</v>
      </c>
      <c r="C146" s="159" t="s">
        <v>379</v>
      </c>
      <c r="D146" s="159" t="s">
        <v>413</v>
      </c>
      <c r="E146" s="163">
        <f t="shared" si="19"/>
        <v>97</v>
      </c>
      <c r="F146" s="610"/>
      <c r="G146" s="502"/>
      <c r="H146" s="465" t="s">
        <v>1605</v>
      </c>
      <c r="I146" s="506"/>
      <c r="J146" s="164"/>
      <c r="K146" s="72"/>
      <c r="L146" s="429" t="str">
        <f t="shared" si="17"/>
        <v>条件付
必須</v>
      </c>
      <c r="M146" s="429" t="str">
        <f t="shared" si="18"/>
        <v>選択</v>
      </c>
      <c r="P146" s="161" t="s">
        <v>1604</v>
      </c>
      <c r="Q146" s="162" t="s">
        <v>1603</v>
      </c>
    </row>
    <row r="147" spans="1:18" ht="30" customHeight="1" x14ac:dyDescent="0.4">
      <c r="A147" s="147"/>
      <c r="B147" s="158" t="s">
        <v>365</v>
      </c>
      <c r="C147" s="159" t="s">
        <v>379</v>
      </c>
      <c r="D147" s="159" t="s">
        <v>373</v>
      </c>
      <c r="E147" s="241">
        <f t="shared" si="19"/>
        <v>98</v>
      </c>
      <c r="F147" s="610"/>
      <c r="G147" s="502"/>
      <c r="H147" s="477" t="s">
        <v>604</v>
      </c>
      <c r="I147" s="243" t="s">
        <v>411</v>
      </c>
      <c r="J147" s="164"/>
      <c r="K147" s="111"/>
      <c r="L147" s="429" t="str">
        <f t="shared" si="17"/>
        <v>条件付
必須</v>
      </c>
      <c r="M147" s="429" t="str">
        <f t="shared" si="18"/>
        <v>入力</v>
      </c>
      <c r="P147" s="165" t="s">
        <v>583</v>
      </c>
      <c r="Q147" s="452" t="s">
        <v>1606</v>
      </c>
    </row>
    <row r="148" spans="1:18" ht="30" customHeight="1" x14ac:dyDescent="0.4">
      <c r="A148" s="147"/>
      <c r="B148" s="158" t="s">
        <v>365</v>
      </c>
      <c r="C148" s="159" t="s">
        <v>379</v>
      </c>
      <c r="D148" s="159" t="s">
        <v>413</v>
      </c>
      <c r="E148" s="163">
        <f t="shared" si="19"/>
        <v>99</v>
      </c>
      <c r="F148" s="611"/>
      <c r="G148" s="503"/>
      <c r="H148" s="517"/>
      <c r="I148" s="245" t="s">
        <v>414</v>
      </c>
      <c r="J148" s="233"/>
      <c r="K148" s="112"/>
      <c r="L148" s="429" t="str">
        <f t="shared" si="17"/>
        <v>条件付
必須</v>
      </c>
      <c r="M148" s="429" t="str">
        <f t="shared" si="18"/>
        <v>選択</v>
      </c>
      <c r="P148" s="165" t="s">
        <v>589</v>
      </c>
      <c r="Q148" s="453"/>
    </row>
    <row r="149" spans="1:18" ht="26.65" customHeight="1" x14ac:dyDescent="0.4">
      <c r="A149" s="147"/>
      <c r="B149" s="158" t="s">
        <v>365</v>
      </c>
      <c r="C149" s="168" t="s">
        <v>372</v>
      </c>
      <c r="D149" s="159" t="s">
        <v>373</v>
      </c>
      <c r="E149" s="241">
        <f t="shared" si="19"/>
        <v>100</v>
      </c>
      <c r="F149" s="479" t="s">
        <v>613</v>
      </c>
      <c r="G149" s="509" t="s">
        <v>614</v>
      </c>
      <c r="H149" s="510" t="s">
        <v>615</v>
      </c>
      <c r="I149" s="511"/>
      <c r="J149" s="207"/>
      <c r="K149" s="75"/>
      <c r="L149" s="429" t="str">
        <f t="shared" si="17"/>
        <v>必須</v>
      </c>
      <c r="M149" s="429" t="str">
        <f t="shared" si="18"/>
        <v>入力</v>
      </c>
      <c r="P149" s="161" t="s">
        <v>616</v>
      </c>
      <c r="Q149" s="166" t="s">
        <v>617</v>
      </c>
    </row>
    <row r="150" spans="1:18" ht="30" customHeight="1" x14ac:dyDescent="0.4">
      <c r="A150" s="147"/>
      <c r="B150" s="158" t="s">
        <v>365</v>
      </c>
      <c r="C150" s="168" t="s">
        <v>372</v>
      </c>
      <c r="D150" s="159" t="s">
        <v>413</v>
      </c>
      <c r="E150" s="163">
        <f t="shared" si="19"/>
        <v>101</v>
      </c>
      <c r="F150" s="480"/>
      <c r="G150" s="502"/>
      <c r="H150" s="436" t="s">
        <v>618</v>
      </c>
      <c r="I150" s="516"/>
      <c r="J150" s="164"/>
      <c r="K150" s="72"/>
      <c r="L150" s="429" t="str">
        <f t="shared" si="17"/>
        <v>必須</v>
      </c>
      <c r="M150" s="429" t="str">
        <f t="shared" si="18"/>
        <v>選択</v>
      </c>
      <c r="P150" s="161" t="s">
        <v>619</v>
      </c>
      <c r="Q150" s="185"/>
    </row>
    <row r="151" spans="1:18" ht="30" customHeight="1" x14ac:dyDescent="0.4">
      <c r="A151" s="147"/>
      <c r="B151" s="7"/>
      <c r="C151" s="159" t="s">
        <v>379</v>
      </c>
      <c r="D151" s="159" t="s">
        <v>373</v>
      </c>
      <c r="E151" s="241">
        <f t="shared" si="19"/>
        <v>102</v>
      </c>
      <c r="F151" s="480"/>
      <c r="G151" s="502"/>
      <c r="H151" s="477" t="s">
        <v>570</v>
      </c>
      <c r="I151" s="211" t="s">
        <v>571</v>
      </c>
      <c r="J151" s="164"/>
      <c r="K151" s="97"/>
      <c r="L151" s="429" t="str">
        <f t="shared" si="17"/>
        <v>条件付
必須</v>
      </c>
      <c r="M151" s="429" t="str">
        <f t="shared" si="18"/>
        <v>入力</v>
      </c>
      <c r="P151" s="161">
        <v>14</v>
      </c>
      <c r="Q151" s="166" t="s">
        <v>1529</v>
      </c>
    </row>
    <row r="152" spans="1:18" ht="30" customHeight="1" x14ac:dyDescent="0.4">
      <c r="A152" s="147"/>
      <c r="B152" s="158"/>
      <c r="C152" s="168"/>
      <c r="D152" s="159" t="s">
        <v>386</v>
      </c>
      <c r="E152" s="163">
        <f t="shared" si="19"/>
        <v>103</v>
      </c>
      <c r="F152" s="480"/>
      <c r="G152" s="502"/>
      <c r="H152" s="478"/>
      <c r="I152" s="211" t="s">
        <v>572</v>
      </c>
      <c r="J152" s="164"/>
      <c r="K152" s="183" t="str">
        <f>IFERROR(IF(K151="","",VLOOKUP(K151,都道府県コード!$A$3:$C$50,3,FALSE)),"")</f>
        <v/>
      </c>
      <c r="L152" s="429"/>
      <c r="M152" s="429" t="str">
        <f t="shared" si="18"/>
        <v>自動</v>
      </c>
      <c r="P152" s="161" t="s">
        <v>620</v>
      </c>
      <c r="Q152" s="166" t="s">
        <v>389</v>
      </c>
    </row>
    <row r="153" spans="1:18" ht="30" customHeight="1" x14ac:dyDescent="0.4">
      <c r="A153" s="147"/>
      <c r="B153" s="7"/>
      <c r="C153" s="159" t="s">
        <v>379</v>
      </c>
      <c r="D153" s="159" t="s">
        <v>373</v>
      </c>
      <c r="E153" s="241">
        <f t="shared" si="19"/>
        <v>104</v>
      </c>
      <c r="F153" s="480"/>
      <c r="G153" s="502"/>
      <c r="H153" s="477" t="s">
        <v>574</v>
      </c>
      <c r="I153" s="211" t="s">
        <v>575</v>
      </c>
      <c r="J153" s="164"/>
      <c r="K153" s="72"/>
      <c r="L153" s="429" t="str">
        <f t="shared" si="17"/>
        <v>条件付
必須</v>
      </c>
      <c r="M153" s="429" t="str">
        <f t="shared" si="18"/>
        <v>入力</v>
      </c>
      <c r="P153" s="161">
        <v>501</v>
      </c>
      <c r="Q153" s="166" t="s">
        <v>1530</v>
      </c>
    </row>
    <row r="154" spans="1:18" ht="30" customHeight="1" x14ac:dyDescent="0.4">
      <c r="A154" s="147"/>
      <c r="B154" s="7"/>
      <c r="C154" s="168"/>
      <c r="D154" s="159" t="s">
        <v>386</v>
      </c>
      <c r="E154" s="163">
        <f t="shared" si="19"/>
        <v>105</v>
      </c>
      <c r="F154" s="480"/>
      <c r="G154" s="502"/>
      <c r="H154" s="478"/>
      <c r="I154" s="211" t="s">
        <v>576</v>
      </c>
      <c r="J154" s="164"/>
      <c r="K154" s="183" t="str">
        <f>IFERROR(IF(K153="","",VLOOKUP(K153,国・地域コード!B4:C176,2,FALSE)),"")</f>
        <v/>
      </c>
      <c r="L154" s="429"/>
      <c r="M154" s="429" t="str">
        <f t="shared" si="18"/>
        <v>自動</v>
      </c>
      <c r="P154" s="161" t="s">
        <v>621</v>
      </c>
      <c r="Q154" s="166" t="s">
        <v>578</v>
      </c>
    </row>
    <row r="155" spans="1:18" ht="30" customHeight="1" x14ac:dyDescent="0.4">
      <c r="A155" s="147"/>
      <c r="B155" s="158" t="s">
        <v>365</v>
      </c>
      <c r="C155" s="168" t="s">
        <v>372</v>
      </c>
      <c r="D155" s="159" t="s">
        <v>373</v>
      </c>
      <c r="E155" s="241">
        <f t="shared" si="19"/>
        <v>106</v>
      </c>
      <c r="F155" s="480"/>
      <c r="G155" s="502"/>
      <c r="H155" s="477" t="s">
        <v>622</v>
      </c>
      <c r="I155" s="231" t="s">
        <v>411</v>
      </c>
      <c r="J155" s="164"/>
      <c r="K155" s="111"/>
      <c r="L155" s="429" t="str">
        <f t="shared" si="17"/>
        <v>必須</v>
      </c>
      <c r="M155" s="429" t="str">
        <f t="shared" si="18"/>
        <v>入力</v>
      </c>
      <c r="P155" s="165" t="s">
        <v>603</v>
      </c>
      <c r="Q155" s="452" t="s">
        <v>623</v>
      </c>
    </row>
    <row r="156" spans="1:18" ht="30" customHeight="1" x14ac:dyDescent="0.4">
      <c r="A156" s="147"/>
      <c r="B156" s="158" t="s">
        <v>365</v>
      </c>
      <c r="C156" s="168" t="s">
        <v>372</v>
      </c>
      <c r="D156" s="159" t="s">
        <v>413</v>
      </c>
      <c r="E156" s="187">
        <f t="shared" si="19"/>
        <v>107</v>
      </c>
      <c r="F156" s="497"/>
      <c r="G156" s="503"/>
      <c r="H156" s="517"/>
      <c r="I156" s="232" t="s">
        <v>414</v>
      </c>
      <c r="J156" s="233"/>
      <c r="K156" s="112"/>
      <c r="L156" s="429" t="str">
        <f t="shared" si="17"/>
        <v>必須</v>
      </c>
      <c r="M156" s="429" t="str">
        <f t="shared" si="18"/>
        <v>選択</v>
      </c>
      <c r="P156" s="234" t="s">
        <v>589</v>
      </c>
      <c r="Q156" s="454"/>
    </row>
    <row r="157" spans="1:18" ht="30" customHeight="1" x14ac:dyDescent="0.4">
      <c r="A157" s="147"/>
      <c r="B157" s="158"/>
      <c r="C157" s="168"/>
      <c r="D157" s="159"/>
      <c r="F157" s="235"/>
      <c r="G157" s="246"/>
      <c r="H157" s="247"/>
      <c r="I157" s="248"/>
      <c r="K157" s="249"/>
      <c r="P157" s="250"/>
      <c r="Q157" s="251"/>
    </row>
    <row r="158" spans="1:18" s="252" customFormat="1" ht="20.25" customHeight="1" x14ac:dyDescent="0.4">
      <c r="C158" s="253" t="s">
        <v>624</v>
      </c>
      <c r="D158" s="253"/>
      <c r="E158" s="254"/>
      <c r="K158" s="255"/>
      <c r="L158" s="255"/>
      <c r="N158" s="256"/>
      <c r="P158" s="257"/>
      <c r="Q158" s="258"/>
      <c r="R158" s="259"/>
    </row>
    <row r="159" spans="1:18" ht="37.5" x14ac:dyDescent="0.4">
      <c r="A159" s="147"/>
      <c r="B159" s="59" t="s">
        <v>365</v>
      </c>
      <c r="C159" s="60"/>
      <c r="E159" s="152" t="s">
        <v>366</v>
      </c>
      <c r="F159" s="153" t="s">
        <v>367</v>
      </c>
      <c r="G159" s="444" t="s">
        <v>368</v>
      </c>
      <c r="H159" s="445"/>
      <c r="I159" s="446"/>
      <c r="J159" s="155"/>
      <c r="K159" s="155" t="s">
        <v>369</v>
      </c>
      <c r="P159" s="156" t="s">
        <v>370</v>
      </c>
      <c r="Q159" s="157" t="s">
        <v>437</v>
      </c>
    </row>
    <row r="160" spans="1:18" ht="30" customHeight="1" x14ac:dyDescent="0.4">
      <c r="A160" s="147"/>
      <c r="B160" s="158" t="s">
        <v>365</v>
      </c>
      <c r="C160" s="168" t="s">
        <v>456</v>
      </c>
      <c r="D160" s="159" t="s">
        <v>373</v>
      </c>
      <c r="E160" s="260">
        <f>E156+1</f>
        <v>108</v>
      </c>
      <c r="F160" s="261" t="s">
        <v>625</v>
      </c>
      <c r="G160" s="558" t="s">
        <v>626</v>
      </c>
      <c r="H160" s="559"/>
      <c r="I160" s="560"/>
      <c r="J160" s="262"/>
      <c r="K160" s="123"/>
      <c r="L160" s="429" t="str">
        <f>C160</f>
        <v>任意</v>
      </c>
      <c r="M160" s="429" t="str">
        <f>D160</f>
        <v>入力</v>
      </c>
      <c r="P160" s="263" t="s">
        <v>627</v>
      </c>
      <c r="Q160" s="264" t="s">
        <v>628</v>
      </c>
    </row>
    <row r="161" spans="1:18" ht="30" customHeight="1" x14ac:dyDescent="0.4">
      <c r="A161" s="147"/>
      <c r="B161" s="158"/>
      <c r="C161" s="168"/>
      <c r="D161" s="159"/>
      <c r="F161" s="235"/>
      <c r="G161" s="246"/>
      <c r="H161" s="247"/>
      <c r="I161" s="248"/>
      <c r="K161" s="249"/>
      <c r="P161" s="250"/>
      <c r="Q161" s="251"/>
    </row>
    <row r="162" spans="1:18" ht="37.5" x14ac:dyDescent="0.4">
      <c r="A162" s="147"/>
      <c r="B162" s="59" t="s">
        <v>365</v>
      </c>
      <c r="C162" s="60"/>
      <c r="E162" s="152" t="s">
        <v>366</v>
      </c>
      <c r="F162" s="153" t="s">
        <v>367</v>
      </c>
      <c r="G162" s="444" t="s">
        <v>368</v>
      </c>
      <c r="H162" s="445"/>
      <c r="I162" s="446"/>
      <c r="J162" s="155"/>
      <c r="K162" s="155" t="s">
        <v>369</v>
      </c>
      <c r="P162" s="156" t="s">
        <v>370</v>
      </c>
      <c r="Q162" s="157" t="s">
        <v>437</v>
      </c>
    </row>
    <row r="163" spans="1:18" ht="30" customHeight="1" x14ac:dyDescent="0.4">
      <c r="A163" s="147"/>
      <c r="B163" s="158" t="s">
        <v>365</v>
      </c>
      <c r="C163" s="430" t="s">
        <v>372</v>
      </c>
      <c r="D163" s="429" t="s">
        <v>629</v>
      </c>
      <c r="E163" s="195">
        <f>E160+1</f>
        <v>109</v>
      </c>
      <c r="F163" s="479" t="s">
        <v>630</v>
      </c>
      <c r="G163" s="601" t="s">
        <v>631</v>
      </c>
      <c r="H163" s="602"/>
      <c r="I163" s="265" t="s">
        <v>632</v>
      </c>
      <c r="J163" s="207"/>
      <c r="K163" s="75"/>
      <c r="L163" s="429" t="str">
        <f>C163</f>
        <v>必須</v>
      </c>
      <c r="M163" s="429" t="str">
        <f>D163</f>
        <v>入力
選択</v>
      </c>
      <c r="P163" s="198">
        <v>5</v>
      </c>
      <c r="Q163" s="217" t="s">
        <v>1536</v>
      </c>
    </row>
    <row r="164" spans="1:18" ht="30" customHeight="1" thickBot="1" x14ac:dyDescent="0.45">
      <c r="A164" s="147"/>
      <c r="B164" s="158" t="s">
        <v>365</v>
      </c>
      <c r="C164" s="430" t="s">
        <v>372</v>
      </c>
      <c r="D164" s="429" t="s">
        <v>373</v>
      </c>
      <c r="E164" s="163">
        <f t="shared" ref="E164:E170" si="20">E163+1</f>
        <v>110</v>
      </c>
      <c r="F164" s="481"/>
      <c r="G164" s="586"/>
      <c r="H164" s="587"/>
      <c r="I164" s="266" t="s">
        <v>633</v>
      </c>
      <c r="J164" s="220"/>
      <c r="K164" s="80"/>
      <c r="L164" s="429" t="str">
        <f t="shared" ref="L164:L170" si="21">C164</f>
        <v>必須</v>
      </c>
      <c r="M164" s="429" t="str">
        <f t="shared" ref="M164:M170" si="22">D164</f>
        <v>入力</v>
      </c>
      <c r="P164" s="161">
        <v>5</v>
      </c>
      <c r="Q164" s="166" t="s">
        <v>1537</v>
      </c>
    </row>
    <row r="165" spans="1:18" ht="30" customHeight="1" thickTop="1" x14ac:dyDescent="0.4">
      <c r="A165" s="147"/>
      <c r="B165" s="158" t="s">
        <v>365</v>
      </c>
      <c r="C165" s="430" t="s">
        <v>372</v>
      </c>
      <c r="D165" s="429" t="s">
        <v>413</v>
      </c>
      <c r="E165" s="163">
        <f t="shared" si="20"/>
        <v>111</v>
      </c>
      <c r="F165" s="496" t="s">
        <v>630</v>
      </c>
      <c r="G165" s="597" t="s">
        <v>634</v>
      </c>
      <c r="H165" s="598"/>
      <c r="I165" s="267" t="s">
        <v>635</v>
      </c>
      <c r="J165" s="240"/>
      <c r="K165" s="86"/>
      <c r="L165" s="429" t="str">
        <f t="shared" si="21"/>
        <v>必須</v>
      </c>
      <c r="M165" s="429" t="str">
        <f t="shared" si="22"/>
        <v>選択</v>
      </c>
      <c r="P165" s="161" t="s">
        <v>636</v>
      </c>
      <c r="Q165" s="166" t="s">
        <v>637</v>
      </c>
    </row>
    <row r="166" spans="1:18" ht="30" customHeight="1" x14ac:dyDescent="0.4">
      <c r="A166" s="147"/>
      <c r="B166" s="158" t="s">
        <v>365</v>
      </c>
      <c r="C166" s="429" t="s">
        <v>379</v>
      </c>
      <c r="D166" s="429" t="s">
        <v>413</v>
      </c>
      <c r="E166" s="163">
        <f t="shared" si="20"/>
        <v>112</v>
      </c>
      <c r="F166" s="480"/>
      <c r="G166" s="584"/>
      <c r="H166" s="585"/>
      <c r="I166" s="243" t="s">
        <v>638</v>
      </c>
      <c r="J166" s="164"/>
      <c r="K166" s="72"/>
      <c r="L166" s="429" t="str">
        <f t="shared" si="21"/>
        <v>条件付
必須</v>
      </c>
      <c r="M166" s="429" t="str">
        <f t="shared" si="22"/>
        <v>選択</v>
      </c>
      <c r="P166" s="161" t="s">
        <v>639</v>
      </c>
      <c r="Q166" s="268" t="s">
        <v>640</v>
      </c>
    </row>
    <row r="167" spans="1:18" ht="63" customHeight="1" x14ac:dyDescent="0.4">
      <c r="A167" s="147"/>
      <c r="B167" s="158" t="s">
        <v>365</v>
      </c>
      <c r="C167" s="429" t="s">
        <v>379</v>
      </c>
      <c r="D167" s="429" t="s">
        <v>373</v>
      </c>
      <c r="E167" s="163">
        <f t="shared" si="20"/>
        <v>113</v>
      </c>
      <c r="F167" s="480"/>
      <c r="G167" s="599"/>
      <c r="H167" s="600"/>
      <c r="I167" s="269" t="s">
        <v>641</v>
      </c>
      <c r="J167" s="224"/>
      <c r="K167" s="83"/>
      <c r="L167" s="429" t="str">
        <f t="shared" si="21"/>
        <v>条件付
必須</v>
      </c>
      <c r="M167" s="429" t="str">
        <f t="shared" si="22"/>
        <v>入力</v>
      </c>
      <c r="P167" s="161" t="s">
        <v>1503</v>
      </c>
      <c r="Q167" s="166" t="s">
        <v>642</v>
      </c>
    </row>
    <row r="168" spans="1:18" ht="44.25" customHeight="1" thickBot="1" x14ac:dyDescent="0.45">
      <c r="A168" s="147"/>
      <c r="B168" s="158" t="s">
        <v>365</v>
      </c>
      <c r="C168" s="430" t="s">
        <v>372</v>
      </c>
      <c r="D168" s="429" t="s">
        <v>413</v>
      </c>
      <c r="E168" s="163">
        <f t="shared" si="20"/>
        <v>114</v>
      </c>
      <c r="F168" s="481"/>
      <c r="G168" s="441" t="s">
        <v>643</v>
      </c>
      <c r="H168" s="607"/>
      <c r="I168" s="270" t="s">
        <v>644</v>
      </c>
      <c r="J168" s="271"/>
      <c r="K168" s="99"/>
      <c r="L168" s="429" t="str">
        <f t="shared" si="21"/>
        <v>必須</v>
      </c>
      <c r="M168" s="429" t="str">
        <f t="shared" si="22"/>
        <v>選択</v>
      </c>
      <c r="P168" s="161" t="s">
        <v>645</v>
      </c>
      <c r="Q168" s="166" t="s">
        <v>646</v>
      </c>
    </row>
    <row r="169" spans="1:18" ht="30" customHeight="1" thickTop="1" x14ac:dyDescent="0.4">
      <c r="A169" s="147"/>
      <c r="B169" s="158" t="s">
        <v>365</v>
      </c>
      <c r="C169" s="430" t="s">
        <v>372</v>
      </c>
      <c r="D169" s="429" t="s">
        <v>413</v>
      </c>
      <c r="E169" s="163">
        <f t="shared" si="20"/>
        <v>115</v>
      </c>
      <c r="F169" s="496" t="s">
        <v>647</v>
      </c>
      <c r="G169" s="603" t="s">
        <v>643</v>
      </c>
      <c r="H169" s="604"/>
      <c r="I169" s="272" t="s">
        <v>648</v>
      </c>
      <c r="J169" s="229"/>
      <c r="K169" s="77"/>
      <c r="L169" s="429" t="str">
        <f t="shared" si="21"/>
        <v>必須</v>
      </c>
      <c r="M169" s="429" t="str">
        <f t="shared" si="22"/>
        <v>選択</v>
      </c>
      <c r="P169" s="161" t="s">
        <v>649</v>
      </c>
      <c r="Q169" s="166" t="s">
        <v>650</v>
      </c>
    </row>
    <row r="170" spans="1:18" ht="30" customHeight="1" x14ac:dyDescent="0.4">
      <c r="A170" s="147"/>
      <c r="B170" s="158" t="s">
        <v>365</v>
      </c>
      <c r="C170" s="429" t="s">
        <v>379</v>
      </c>
      <c r="D170" s="429" t="s">
        <v>373</v>
      </c>
      <c r="E170" s="187">
        <f t="shared" si="20"/>
        <v>116</v>
      </c>
      <c r="F170" s="497"/>
      <c r="G170" s="605"/>
      <c r="H170" s="606"/>
      <c r="I170" s="273" t="s">
        <v>651</v>
      </c>
      <c r="J170" s="188"/>
      <c r="K170" s="76"/>
      <c r="L170" s="429" t="str">
        <f t="shared" si="21"/>
        <v>条件付
必須</v>
      </c>
      <c r="M170" s="429" t="str">
        <f t="shared" si="22"/>
        <v>入力</v>
      </c>
      <c r="P170" s="189" t="s">
        <v>652</v>
      </c>
      <c r="Q170" s="206" t="s">
        <v>653</v>
      </c>
    </row>
    <row r="171" spans="1:18" ht="30" customHeight="1" x14ac:dyDescent="0.4">
      <c r="A171" s="147"/>
      <c r="B171" s="158"/>
      <c r="C171" s="168"/>
      <c r="D171" s="159"/>
      <c r="F171" s="235"/>
      <c r="G171" s="246"/>
      <c r="H171" s="247"/>
      <c r="I171" s="248"/>
      <c r="K171" s="249"/>
      <c r="P171" s="250"/>
      <c r="Q171" s="251"/>
    </row>
    <row r="172" spans="1:18" s="252" customFormat="1" ht="21.75" customHeight="1" x14ac:dyDescent="0.4">
      <c r="C172" s="274" t="s">
        <v>654</v>
      </c>
      <c r="D172" s="274"/>
      <c r="E172" s="255"/>
      <c r="K172" s="255"/>
      <c r="L172" s="255"/>
      <c r="N172" s="256"/>
      <c r="P172" s="257"/>
      <c r="Q172" s="258"/>
      <c r="R172" s="259"/>
    </row>
    <row r="173" spans="1:18" s="252" customFormat="1" ht="27.75" customHeight="1" x14ac:dyDescent="0.4">
      <c r="B173" s="255"/>
      <c r="C173" s="274" t="s">
        <v>655</v>
      </c>
      <c r="D173" s="274"/>
      <c r="E173" s="255"/>
      <c r="I173" s="255"/>
      <c r="J173" s="255"/>
      <c r="K173" s="255"/>
      <c r="L173" s="255"/>
      <c r="N173" s="256"/>
      <c r="P173" s="257"/>
      <c r="Q173" s="258"/>
      <c r="R173" s="259"/>
    </row>
    <row r="174" spans="1:18" ht="37.5" x14ac:dyDescent="0.4">
      <c r="A174" s="147"/>
      <c r="B174" s="59" t="s">
        <v>365</v>
      </c>
      <c r="C174" s="60"/>
      <c r="E174" s="152" t="s">
        <v>366</v>
      </c>
      <c r="F174" s="153" t="s">
        <v>367</v>
      </c>
      <c r="G174" s="444" t="s">
        <v>368</v>
      </c>
      <c r="H174" s="445"/>
      <c r="I174" s="446"/>
      <c r="J174" s="155"/>
      <c r="K174" s="155" t="s">
        <v>369</v>
      </c>
      <c r="P174" s="156" t="s">
        <v>370</v>
      </c>
      <c r="Q174" s="157" t="s">
        <v>437</v>
      </c>
    </row>
    <row r="175" spans="1:18" s="7" customFormat="1" ht="30" customHeight="1" thickBot="1" x14ac:dyDescent="0.45">
      <c r="A175" s="226"/>
      <c r="C175" s="430" t="s">
        <v>372</v>
      </c>
      <c r="D175" s="429" t="s">
        <v>413</v>
      </c>
      <c r="E175" s="237">
        <f>E170+1</f>
        <v>117</v>
      </c>
      <c r="F175" s="238" t="s">
        <v>467</v>
      </c>
      <c r="G175" s="498" t="s">
        <v>656</v>
      </c>
      <c r="H175" s="499"/>
      <c r="I175" s="500"/>
      <c r="J175" s="239"/>
      <c r="K175" s="84"/>
      <c r="L175" s="429" t="str">
        <f>C175</f>
        <v>必須</v>
      </c>
      <c r="M175" s="429" t="str">
        <f>D175</f>
        <v>選択</v>
      </c>
      <c r="N175" s="62"/>
      <c r="O175" s="62"/>
      <c r="P175" s="198" t="s">
        <v>538</v>
      </c>
      <c r="Q175" s="217" t="s">
        <v>657</v>
      </c>
    </row>
    <row r="176" spans="1:18" ht="30" customHeight="1" thickTop="1" x14ac:dyDescent="0.4">
      <c r="A176" s="147"/>
      <c r="B176" s="158" t="s">
        <v>365</v>
      </c>
      <c r="C176" s="429" t="s">
        <v>379</v>
      </c>
      <c r="D176" s="429" t="s">
        <v>413</v>
      </c>
      <c r="E176" s="163">
        <f>E175+1</f>
        <v>118</v>
      </c>
      <c r="F176" s="496" t="s">
        <v>658</v>
      </c>
      <c r="G176" s="501" t="s">
        <v>659</v>
      </c>
      <c r="H176" s="504" t="s">
        <v>660</v>
      </c>
      <c r="I176" s="505"/>
      <c r="J176" s="240"/>
      <c r="K176" s="85"/>
      <c r="L176" s="429" t="str">
        <f t="shared" ref="L176:L190" si="23">C176</f>
        <v>条件付
必須</v>
      </c>
      <c r="M176" s="429" t="str">
        <f t="shared" ref="M176:M190" si="24">D176</f>
        <v>選択</v>
      </c>
      <c r="P176" s="161" t="s">
        <v>661</v>
      </c>
      <c r="Q176" s="162"/>
    </row>
    <row r="177" spans="1:18" ht="30" customHeight="1" x14ac:dyDescent="0.4">
      <c r="A177" s="147"/>
      <c r="B177" s="158" t="s">
        <v>365</v>
      </c>
      <c r="C177" s="429" t="s">
        <v>379</v>
      </c>
      <c r="D177" s="429" t="s">
        <v>373</v>
      </c>
      <c r="E177" s="163">
        <f>E176+1</f>
        <v>119</v>
      </c>
      <c r="F177" s="480"/>
      <c r="G177" s="502"/>
      <c r="H177" s="477" t="s">
        <v>662</v>
      </c>
      <c r="I177" s="243" t="s">
        <v>411</v>
      </c>
      <c r="J177" s="164"/>
      <c r="K177" s="113"/>
      <c r="L177" s="429" t="str">
        <f t="shared" si="23"/>
        <v>条件付
必須</v>
      </c>
      <c r="M177" s="429" t="str">
        <f t="shared" si="24"/>
        <v>入力</v>
      </c>
      <c r="P177" s="161">
        <v>2019</v>
      </c>
      <c r="Q177" s="452" t="s">
        <v>663</v>
      </c>
    </row>
    <row r="178" spans="1:18" ht="30" customHeight="1" x14ac:dyDescent="0.4">
      <c r="A178" s="147"/>
      <c r="B178" s="158" t="s">
        <v>365</v>
      </c>
      <c r="C178" s="429" t="s">
        <v>379</v>
      </c>
      <c r="D178" s="429" t="s">
        <v>413</v>
      </c>
      <c r="E178" s="163">
        <f t="shared" ref="E178:E190" si="25">E177+1</f>
        <v>120</v>
      </c>
      <c r="F178" s="480"/>
      <c r="G178" s="502"/>
      <c r="H178" s="478"/>
      <c r="I178" s="243" t="s">
        <v>414</v>
      </c>
      <c r="J178" s="164"/>
      <c r="K178" s="113"/>
      <c r="L178" s="429" t="str">
        <f t="shared" si="23"/>
        <v>条件付
必須</v>
      </c>
      <c r="M178" s="429" t="str">
        <f t="shared" si="24"/>
        <v>選択</v>
      </c>
      <c r="P178" s="161">
        <v>4</v>
      </c>
      <c r="Q178" s="453"/>
    </row>
    <row r="179" spans="1:18" ht="30" customHeight="1" x14ac:dyDescent="0.4">
      <c r="A179" s="147"/>
      <c r="B179" s="158" t="s">
        <v>365</v>
      </c>
      <c r="C179" s="429" t="s">
        <v>379</v>
      </c>
      <c r="D179" s="429" t="s">
        <v>413</v>
      </c>
      <c r="E179" s="163">
        <f t="shared" si="25"/>
        <v>121</v>
      </c>
      <c r="F179" s="480"/>
      <c r="G179" s="502"/>
      <c r="H179" s="465" t="s">
        <v>664</v>
      </c>
      <c r="I179" s="506"/>
      <c r="J179" s="164"/>
      <c r="K179" s="72"/>
      <c r="L179" s="429" t="str">
        <f t="shared" si="23"/>
        <v>条件付
必須</v>
      </c>
      <c r="M179" s="429" t="str">
        <f t="shared" si="24"/>
        <v>選択</v>
      </c>
      <c r="P179" s="161" t="s">
        <v>665</v>
      </c>
      <c r="Q179" s="162" t="s">
        <v>1539</v>
      </c>
    </row>
    <row r="180" spans="1:18" ht="30" customHeight="1" x14ac:dyDescent="0.4">
      <c r="A180" s="147"/>
      <c r="B180" s="158" t="s">
        <v>365</v>
      </c>
      <c r="C180" s="429" t="s">
        <v>379</v>
      </c>
      <c r="D180" s="429" t="s">
        <v>373</v>
      </c>
      <c r="E180" s="163">
        <f t="shared" si="25"/>
        <v>122</v>
      </c>
      <c r="F180" s="480"/>
      <c r="G180" s="503"/>
      <c r="H180" s="507" t="s">
        <v>666</v>
      </c>
      <c r="I180" s="508"/>
      <c r="J180" s="188"/>
      <c r="K180" s="76"/>
      <c r="L180" s="429" t="str">
        <f t="shared" si="23"/>
        <v>条件付
必須</v>
      </c>
      <c r="M180" s="429" t="str">
        <f t="shared" si="24"/>
        <v>入力</v>
      </c>
      <c r="P180" s="161" t="s">
        <v>667</v>
      </c>
      <c r="Q180" s="166"/>
    </row>
    <row r="181" spans="1:18" ht="30" customHeight="1" x14ac:dyDescent="0.4">
      <c r="A181" s="147"/>
      <c r="B181" s="158" t="s">
        <v>365</v>
      </c>
      <c r="C181" s="430" t="s">
        <v>456</v>
      </c>
      <c r="D181" s="429" t="s">
        <v>413</v>
      </c>
      <c r="E181" s="163">
        <f t="shared" si="25"/>
        <v>123</v>
      </c>
      <c r="F181" s="480"/>
      <c r="G181" s="509" t="s">
        <v>668</v>
      </c>
      <c r="H181" s="510" t="s">
        <v>660</v>
      </c>
      <c r="I181" s="511"/>
      <c r="J181" s="207"/>
      <c r="K181" s="75"/>
      <c r="L181" s="429" t="str">
        <f t="shared" si="23"/>
        <v>任意</v>
      </c>
      <c r="M181" s="429" t="str">
        <f t="shared" si="24"/>
        <v>選択</v>
      </c>
      <c r="P181" s="161" t="s">
        <v>661</v>
      </c>
      <c r="Q181" s="225" t="s">
        <v>669</v>
      </c>
    </row>
    <row r="182" spans="1:18" ht="30" customHeight="1" x14ac:dyDescent="0.4">
      <c r="A182" s="147"/>
      <c r="B182" s="158" t="s">
        <v>365</v>
      </c>
      <c r="C182" s="429" t="s">
        <v>379</v>
      </c>
      <c r="D182" s="429" t="s">
        <v>373</v>
      </c>
      <c r="E182" s="163">
        <f t="shared" si="25"/>
        <v>124</v>
      </c>
      <c r="F182" s="480"/>
      <c r="G182" s="502"/>
      <c r="H182" s="477" t="s">
        <v>662</v>
      </c>
      <c r="I182" s="243" t="s">
        <v>411</v>
      </c>
      <c r="J182" s="164"/>
      <c r="K182" s="113"/>
      <c r="L182" s="429" t="str">
        <f t="shared" si="23"/>
        <v>条件付
必須</v>
      </c>
      <c r="M182" s="429" t="str">
        <f t="shared" si="24"/>
        <v>入力</v>
      </c>
      <c r="P182" s="161">
        <v>2018</v>
      </c>
      <c r="Q182" s="452" t="s">
        <v>663</v>
      </c>
    </row>
    <row r="183" spans="1:18" ht="30" customHeight="1" x14ac:dyDescent="0.4">
      <c r="A183" s="147"/>
      <c r="B183" s="158" t="s">
        <v>365</v>
      </c>
      <c r="C183" s="429" t="s">
        <v>379</v>
      </c>
      <c r="D183" s="429" t="s">
        <v>413</v>
      </c>
      <c r="E183" s="163">
        <f t="shared" si="25"/>
        <v>125</v>
      </c>
      <c r="F183" s="480"/>
      <c r="G183" s="502"/>
      <c r="H183" s="478"/>
      <c r="I183" s="243" t="s">
        <v>414</v>
      </c>
      <c r="J183" s="164"/>
      <c r="K183" s="113"/>
      <c r="L183" s="429" t="str">
        <f t="shared" si="23"/>
        <v>条件付
必須</v>
      </c>
      <c r="M183" s="429" t="str">
        <f t="shared" si="24"/>
        <v>選択</v>
      </c>
      <c r="P183" s="161">
        <v>7</v>
      </c>
      <c r="Q183" s="453"/>
    </row>
    <row r="184" spans="1:18" ht="30" customHeight="1" x14ac:dyDescent="0.4">
      <c r="A184" s="147"/>
      <c r="B184" s="158" t="s">
        <v>365</v>
      </c>
      <c r="C184" s="429" t="s">
        <v>379</v>
      </c>
      <c r="D184" s="429" t="s">
        <v>413</v>
      </c>
      <c r="E184" s="163">
        <f t="shared" si="25"/>
        <v>126</v>
      </c>
      <c r="F184" s="480"/>
      <c r="G184" s="502"/>
      <c r="H184" s="465" t="s">
        <v>664</v>
      </c>
      <c r="I184" s="506"/>
      <c r="J184" s="164"/>
      <c r="K184" s="72"/>
      <c r="L184" s="429" t="str">
        <f t="shared" si="23"/>
        <v>条件付
必須</v>
      </c>
      <c r="M184" s="429" t="str">
        <f t="shared" si="24"/>
        <v>選択</v>
      </c>
      <c r="P184" s="161" t="s">
        <v>670</v>
      </c>
      <c r="Q184" s="162" t="s">
        <v>1539</v>
      </c>
    </row>
    <row r="185" spans="1:18" ht="30" customHeight="1" x14ac:dyDescent="0.4">
      <c r="A185" s="147"/>
      <c r="B185" s="158" t="s">
        <v>365</v>
      </c>
      <c r="C185" s="429" t="s">
        <v>379</v>
      </c>
      <c r="D185" s="429" t="s">
        <v>373</v>
      </c>
      <c r="E185" s="163">
        <f t="shared" si="25"/>
        <v>127</v>
      </c>
      <c r="F185" s="480"/>
      <c r="G185" s="503"/>
      <c r="H185" s="507" t="s">
        <v>666</v>
      </c>
      <c r="I185" s="508"/>
      <c r="J185" s="188"/>
      <c r="K185" s="76"/>
      <c r="L185" s="429" t="str">
        <f t="shared" si="23"/>
        <v>条件付
必須</v>
      </c>
      <c r="M185" s="429" t="str">
        <f t="shared" si="24"/>
        <v>入力</v>
      </c>
      <c r="P185" s="161" t="s">
        <v>671</v>
      </c>
      <c r="Q185" s="166"/>
    </row>
    <row r="186" spans="1:18" ht="30" customHeight="1" x14ac:dyDescent="0.4">
      <c r="A186" s="147"/>
      <c r="B186" s="158" t="s">
        <v>365</v>
      </c>
      <c r="C186" s="430" t="s">
        <v>456</v>
      </c>
      <c r="D186" s="429" t="s">
        <v>413</v>
      </c>
      <c r="E186" s="163">
        <f t="shared" si="25"/>
        <v>128</v>
      </c>
      <c r="F186" s="480"/>
      <c r="G186" s="509" t="s">
        <v>672</v>
      </c>
      <c r="H186" s="510" t="s">
        <v>660</v>
      </c>
      <c r="I186" s="511"/>
      <c r="J186" s="229"/>
      <c r="K186" s="77"/>
      <c r="L186" s="429" t="str">
        <f t="shared" si="23"/>
        <v>任意</v>
      </c>
      <c r="M186" s="429" t="str">
        <f t="shared" si="24"/>
        <v>選択</v>
      </c>
      <c r="P186" s="161" t="s">
        <v>673</v>
      </c>
      <c r="Q186" s="225" t="s">
        <v>674</v>
      </c>
    </row>
    <row r="187" spans="1:18" ht="30" customHeight="1" x14ac:dyDescent="0.4">
      <c r="A187" s="147"/>
      <c r="B187" s="158" t="s">
        <v>365</v>
      </c>
      <c r="C187" s="429" t="s">
        <v>379</v>
      </c>
      <c r="D187" s="429" t="s">
        <v>373</v>
      </c>
      <c r="E187" s="163">
        <f t="shared" si="25"/>
        <v>129</v>
      </c>
      <c r="F187" s="480"/>
      <c r="G187" s="502"/>
      <c r="H187" s="477" t="s">
        <v>662</v>
      </c>
      <c r="I187" s="243" t="s">
        <v>411</v>
      </c>
      <c r="J187" s="164"/>
      <c r="K187" s="113"/>
      <c r="L187" s="429" t="str">
        <f t="shared" si="23"/>
        <v>条件付
必須</v>
      </c>
      <c r="M187" s="429" t="str">
        <f t="shared" si="24"/>
        <v>入力</v>
      </c>
      <c r="P187" s="161">
        <v>2017</v>
      </c>
      <c r="Q187" s="452" t="s">
        <v>663</v>
      </c>
    </row>
    <row r="188" spans="1:18" ht="30" customHeight="1" x14ac:dyDescent="0.4">
      <c r="A188" s="147"/>
      <c r="B188" s="158" t="s">
        <v>365</v>
      </c>
      <c r="C188" s="429" t="s">
        <v>379</v>
      </c>
      <c r="D188" s="429" t="s">
        <v>413</v>
      </c>
      <c r="E188" s="163">
        <f t="shared" si="25"/>
        <v>130</v>
      </c>
      <c r="F188" s="480"/>
      <c r="G188" s="502"/>
      <c r="H188" s="478"/>
      <c r="I188" s="243" t="s">
        <v>414</v>
      </c>
      <c r="J188" s="164"/>
      <c r="K188" s="113"/>
      <c r="L188" s="429" t="str">
        <f t="shared" si="23"/>
        <v>条件付
必須</v>
      </c>
      <c r="M188" s="429" t="str">
        <f t="shared" si="24"/>
        <v>選択</v>
      </c>
      <c r="P188" s="161">
        <v>6</v>
      </c>
      <c r="Q188" s="453"/>
    </row>
    <row r="189" spans="1:18" ht="30" customHeight="1" x14ac:dyDescent="0.4">
      <c r="A189" s="147"/>
      <c r="B189" s="158" t="s">
        <v>365</v>
      </c>
      <c r="C189" s="429" t="s">
        <v>379</v>
      </c>
      <c r="D189" s="429" t="s">
        <v>413</v>
      </c>
      <c r="E189" s="163">
        <f t="shared" si="25"/>
        <v>131</v>
      </c>
      <c r="F189" s="480"/>
      <c r="G189" s="502"/>
      <c r="H189" s="465" t="s">
        <v>664</v>
      </c>
      <c r="I189" s="506"/>
      <c r="J189" s="164"/>
      <c r="K189" s="72"/>
      <c r="L189" s="429" t="str">
        <f t="shared" si="23"/>
        <v>条件付
必須</v>
      </c>
      <c r="M189" s="429" t="str">
        <f t="shared" si="24"/>
        <v>選択</v>
      </c>
      <c r="P189" s="161" t="s">
        <v>675</v>
      </c>
      <c r="Q189" s="162" t="s">
        <v>1539</v>
      </c>
    </row>
    <row r="190" spans="1:18" ht="30" customHeight="1" x14ac:dyDescent="0.4">
      <c r="A190" s="147"/>
      <c r="B190" s="158" t="s">
        <v>365</v>
      </c>
      <c r="C190" s="429" t="s">
        <v>379</v>
      </c>
      <c r="D190" s="429" t="s">
        <v>373</v>
      </c>
      <c r="E190" s="187">
        <f t="shared" si="25"/>
        <v>132</v>
      </c>
      <c r="F190" s="497"/>
      <c r="G190" s="503"/>
      <c r="H190" s="507" t="s">
        <v>666</v>
      </c>
      <c r="I190" s="508"/>
      <c r="J190" s="188"/>
      <c r="K190" s="76"/>
      <c r="L190" s="429" t="str">
        <f t="shared" si="23"/>
        <v>条件付
必須</v>
      </c>
      <c r="M190" s="429" t="str">
        <f t="shared" si="24"/>
        <v>入力</v>
      </c>
      <c r="P190" s="189" t="s">
        <v>676</v>
      </c>
      <c r="Q190" s="206"/>
    </row>
    <row r="191" spans="1:18" ht="26.65" customHeight="1" x14ac:dyDescent="0.4">
      <c r="A191" s="147"/>
      <c r="B191" s="59" t="s">
        <v>365</v>
      </c>
      <c r="F191" s="59"/>
      <c r="G191" s="59"/>
      <c r="H191" s="59"/>
      <c r="K191" s="191"/>
    </row>
    <row r="192" spans="1:18" s="252" customFormat="1" ht="21.75" customHeight="1" x14ac:dyDescent="0.4">
      <c r="C192" s="274" t="s">
        <v>677</v>
      </c>
      <c r="D192" s="274"/>
      <c r="E192" s="255"/>
      <c r="K192" s="255"/>
      <c r="L192" s="255"/>
      <c r="N192" s="256"/>
      <c r="P192" s="257"/>
      <c r="Q192" s="258"/>
      <c r="R192" s="259"/>
    </row>
    <row r="193" spans="1:17" ht="37.5" x14ac:dyDescent="0.4">
      <c r="A193" s="147"/>
      <c r="B193" s="59" t="s">
        <v>365</v>
      </c>
      <c r="C193" s="60"/>
      <c r="E193" s="152" t="s">
        <v>366</v>
      </c>
      <c r="F193" s="153" t="s">
        <v>367</v>
      </c>
      <c r="G193" s="444" t="s">
        <v>368</v>
      </c>
      <c r="H193" s="445"/>
      <c r="I193" s="446"/>
      <c r="J193" s="155"/>
      <c r="K193" s="155" t="s">
        <v>369</v>
      </c>
      <c r="P193" s="156" t="s">
        <v>370</v>
      </c>
      <c r="Q193" s="157" t="s">
        <v>437</v>
      </c>
    </row>
    <row r="194" spans="1:17" ht="45" x14ac:dyDescent="0.4">
      <c r="A194" s="275" t="str">
        <f>F194&amp;I194</f>
        <v>奨学金実績</v>
      </c>
      <c r="C194" s="430" t="s">
        <v>372</v>
      </c>
      <c r="D194" s="429" t="s">
        <v>413</v>
      </c>
      <c r="E194" s="260">
        <f>E190+1</f>
        <v>133</v>
      </c>
      <c r="F194" s="261" t="s">
        <v>678</v>
      </c>
      <c r="G194" s="548" t="s">
        <v>679</v>
      </c>
      <c r="H194" s="549"/>
      <c r="I194" s="614"/>
      <c r="J194" s="276">
        <f>COUNTA(K194)</f>
        <v>0</v>
      </c>
      <c r="K194" s="102"/>
      <c r="L194" s="429" t="str">
        <f>C194</f>
        <v>必須</v>
      </c>
      <c r="M194" s="429" t="str">
        <f>D194</f>
        <v>選択</v>
      </c>
      <c r="P194" s="263" t="s">
        <v>680</v>
      </c>
      <c r="Q194" s="277" t="s">
        <v>1504</v>
      </c>
    </row>
    <row r="195" spans="1:17" ht="26.65" customHeight="1" x14ac:dyDescent="0.4">
      <c r="A195" s="147"/>
      <c r="B195" s="59" t="s">
        <v>365</v>
      </c>
      <c r="C195" s="149"/>
      <c r="F195" s="59"/>
      <c r="G195" s="59"/>
      <c r="H195" s="59"/>
      <c r="K195" s="191"/>
    </row>
    <row r="196" spans="1:17" ht="26.65" customHeight="1" x14ac:dyDescent="0.4">
      <c r="A196" s="147"/>
      <c r="B196" s="278" t="s">
        <v>681</v>
      </c>
      <c r="C196" s="192"/>
      <c r="D196" s="193"/>
      <c r="E196" s="194"/>
      <c r="F196" s="194"/>
      <c r="G196" s="194"/>
      <c r="H196" s="194"/>
      <c r="I196" s="214"/>
    </row>
    <row r="197" spans="1:17" ht="26.65" customHeight="1" x14ac:dyDescent="0.4">
      <c r="A197" s="147"/>
      <c r="B197" s="194" t="s">
        <v>365</v>
      </c>
      <c r="C197" s="192" t="s">
        <v>682</v>
      </c>
      <c r="D197" s="193"/>
      <c r="E197" s="194"/>
      <c r="F197" s="194"/>
      <c r="G197" s="194"/>
      <c r="H197" s="194"/>
      <c r="I197" s="194"/>
    </row>
    <row r="198" spans="1:17" ht="26.65" customHeight="1" x14ac:dyDescent="0.4">
      <c r="A198" s="147"/>
      <c r="B198" s="194" t="s">
        <v>365</v>
      </c>
      <c r="C198" s="274" t="s">
        <v>683</v>
      </c>
      <c r="D198" s="193"/>
      <c r="E198" s="194"/>
      <c r="F198" s="194"/>
      <c r="G198" s="194"/>
      <c r="H198" s="194"/>
      <c r="I198" s="214"/>
    </row>
    <row r="199" spans="1:17" ht="26.65" customHeight="1" x14ac:dyDescent="0.4">
      <c r="A199" s="147"/>
      <c r="B199" s="158"/>
      <c r="C199" s="192" t="s">
        <v>684</v>
      </c>
      <c r="D199" s="192"/>
      <c r="E199" s="193"/>
      <c r="F199" s="59"/>
      <c r="G199" s="59"/>
      <c r="H199" s="59"/>
    </row>
    <row r="200" spans="1:17" ht="37.5" x14ac:dyDescent="0.4">
      <c r="A200" s="147"/>
      <c r="B200" s="59" t="s">
        <v>365</v>
      </c>
      <c r="C200" s="60"/>
      <c r="E200" s="152" t="s">
        <v>366</v>
      </c>
      <c r="F200" s="153" t="s">
        <v>367</v>
      </c>
      <c r="G200" s="444" t="s">
        <v>368</v>
      </c>
      <c r="H200" s="445"/>
      <c r="I200" s="446"/>
      <c r="J200" s="155"/>
      <c r="K200" s="155" t="s">
        <v>369</v>
      </c>
      <c r="P200" s="156" t="s">
        <v>370</v>
      </c>
      <c r="Q200" s="157" t="s">
        <v>437</v>
      </c>
    </row>
    <row r="201" spans="1:17" ht="75" customHeight="1" x14ac:dyDescent="0.4">
      <c r="A201" s="275" t="str">
        <f>F201&amp;I201</f>
        <v>留学先1</v>
      </c>
      <c r="C201" s="430" t="s">
        <v>372</v>
      </c>
      <c r="D201" s="429" t="s">
        <v>373</v>
      </c>
      <c r="E201" s="195">
        <f>E194+1</f>
        <v>134</v>
      </c>
      <c r="F201" s="471" t="s">
        <v>685</v>
      </c>
      <c r="G201" s="482" t="s">
        <v>686</v>
      </c>
      <c r="H201" s="483"/>
      <c r="I201" s="484"/>
      <c r="J201" s="279">
        <f>COUNTA(K201)</f>
        <v>0</v>
      </c>
      <c r="K201" s="91"/>
      <c r="L201" s="429" t="str">
        <f>C201</f>
        <v>必須</v>
      </c>
      <c r="M201" s="429" t="str">
        <f>D201</f>
        <v>入力</v>
      </c>
      <c r="P201" s="198" t="s">
        <v>687</v>
      </c>
      <c r="Q201" s="208" t="s">
        <v>1571</v>
      </c>
    </row>
    <row r="202" spans="1:17" ht="45" customHeight="1" x14ac:dyDescent="0.4">
      <c r="A202" s="275" t="str">
        <f>F202&amp;I202</f>
        <v/>
      </c>
      <c r="C202" s="430" t="s">
        <v>372</v>
      </c>
      <c r="D202" s="429" t="s">
        <v>413</v>
      </c>
      <c r="E202" s="280">
        <f>E201+1</f>
        <v>135</v>
      </c>
      <c r="F202" s="472"/>
      <c r="G202" s="462" t="s">
        <v>688</v>
      </c>
      <c r="H202" s="463"/>
      <c r="I202" s="464"/>
      <c r="J202" s="281"/>
      <c r="K202" s="96"/>
      <c r="L202" s="429" t="str">
        <f t="shared" ref="L202:L230" si="26">C202</f>
        <v>必須</v>
      </c>
      <c r="M202" s="429" t="str">
        <f t="shared" ref="M202:M230" si="27">D202</f>
        <v>選択</v>
      </c>
      <c r="P202" s="282" t="s">
        <v>1579</v>
      </c>
      <c r="Q202" s="283" t="s">
        <v>1580</v>
      </c>
    </row>
    <row r="203" spans="1:17" ht="45" x14ac:dyDescent="0.4">
      <c r="A203" s="275" t="str">
        <f>F203&amp;I203</f>
        <v>国・地域コード</v>
      </c>
      <c r="C203" s="430" t="s">
        <v>372</v>
      </c>
      <c r="D203" s="429" t="s">
        <v>373</v>
      </c>
      <c r="E203" s="163">
        <f>E202+1</f>
        <v>136</v>
      </c>
      <c r="F203" s="472"/>
      <c r="G203" s="485" t="s">
        <v>689</v>
      </c>
      <c r="H203" s="486"/>
      <c r="I203" s="284" t="s">
        <v>690</v>
      </c>
      <c r="J203" s="285"/>
      <c r="K203" s="92"/>
      <c r="L203" s="429" t="str">
        <f t="shared" si="26"/>
        <v>必須</v>
      </c>
      <c r="M203" s="429" t="str">
        <f t="shared" si="27"/>
        <v>入力</v>
      </c>
      <c r="P203" s="161">
        <v>737</v>
      </c>
      <c r="Q203" s="166" t="s">
        <v>1531</v>
      </c>
    </row>
    <row r="204" spans="1:17" ht="30" customHeight="1" x14ac:dyDescent="0.4">
      <c r="A204" s="275" t="str">
        <f>F204&amp;I204</f>
        <v>国・地域</v>
      </c>
      <c r="C204" s="430"/>
      <c r="D204" s="429" t="s">
        <v>386</v>
      </c>
      <c r="E204" s="163">
        <f t="shared" ref="E204:E230" si="28">E203+1</f>
        <v>137</v>
      </c>
      <c r="F204" s="472"/>
      <c r="G204" s="487"/>
      <c r="H204" s="488"/>
      <c r="I204" s="288" t="s">
        <v>691</v>
      </c>
      <c r="J204" s="285"/>
      <c r="K204" s="289" t="str">
        <f>IFERROR(IF(K203="","国・地域コードを入力してください",VLOOKUP(K203,国・地域コード!B5:C176,2,FALSE)),"国・地域コードを入力してください")</f>
        <v>国・地域コードを入力してください</v>
      </c>
      <c r="L204" s="429"/>
      <c r="M204" s="429" t="str">
        <f t="shared" si="27"/>
        <v>自動</v>
      </c>
      <c r="P204" s="161" t="s">
        <v>610</v>
      </c>
      <c r="Q204" s="166" t="s">
        <v>692</v>
      </c>
    </row>
    <row r="205" spans="1:17" ht="30" customHeight="1" x14ac:dyDescent="0.4">
      <c r="A205" s="275" t="str">
        <f>F205&amp;G205</f>
        <v>文理種別</v>
      </c>
      <c r="C205" s="430" t="s">
        <v>372</v>
      </c>
      <c r="D205" s="429" t="s">
        <v>413</v>
      </c>
      <c r="E205" s="163">
        <f t="shared" si="28"/>
        <v>138</v>
      </c>
      <c r="F205" s="472"/>
      <c r="G205" s="436" t="s">
        <v>693</v>
      </c>
      <c r="H205" s="437"/>
      <c r="I205" s="438"/>
      <c r="J205" s="285"/>
      <c r="K205" s="92"/>
      <c r="L205" s="429" t="str">
        <f t="shared" si="26"/>
        <v>必須</v>
      </c>
      <c r="M205" s="429" t="str">
        <f t="shared" si="27"/>
        <v>選択</v>
      </c>
      <c r="P205" s="161" t="s">
        <v>694</v>
      </c>
      <c r="Q205" s="166" t="s">
        <v>695</v>
      </c>
    </row>
    <row r="206" spans="1:17" ht="43.15" customHeight="1" x14ac:dyDescent="0.4">
      <c r="A206" s="275" t="str">
        <f>F206&amp;I206</f>
        <v>分野コード</v>
      </c>
      <c r="C206" s="430" t="s">
        <v>372</v>
      </c>
      <c r="D206" s="429" t="s">
        <v>373</v>
      </c>
      <c r="E206" s="163">
        <f t="shared" si="28"/>
        <v>139</v>
      </c>
      <c r="F206" s="472"/>
      <c r="G206" s="492" t="s">
        <v>696</v>
      </c>
      <c r="H206" s="493"/>
      <c r="I206" s="290" t="s">
        <v>697</v>
      </c>
      <c r="J206" s="285"/>
      <c r="K206" s="93"/>
      <c r="L206" s="429" t="str">
        <f t="shared" si="26"/>
        <v>必須</v>
      </c>
      <c r="M206" s="429" t="str">
        <f t="shared" si="27"/>
        <v>入力</v>
      </c>
      <c r="P206" s="161">
        <v>10</v>
      </c>
      <c r="Q206" s="291" t="s">
        <v>1532</v>
      </c>
    </row>
    <row r="207" spans="1:17" ht="30" customHeight="1" x14ac:dyDescent="0.4">
      <c r="A207" s="275" t="str">
        <f>F207&amp;I207</f>
        <v>分野</v>
      </c>
      <c r="C207" s="430"/>
      <c r="D207" s="429" t="s">
        <v>386</v>
      </c>
      <c r="E207" s="163">
        <f t="shared" si="28"/>
        <v>140</v>
      </c>
      <c r="F207" s="472"/>
      <c r="G207" s="494"/>
      <c r="H207" s="495"/>
      <c r="I207" s="290" t="s">
        <v>698</v>
      </c>
      <c r="J207" s="285"/>
      <c r="K207" s="289" t="str">
        <f>IFERROR(IF(K206="","分野コードを入力してください",VLOOKUP(K206,分野コード!$C:$D,2,FALSE)),"分野コードを入力してください")</f>
        <v>分野コードを入力してください</v>
      </c>
      <c r="L207" s="429"/>
      <c r="M207" s="429" t="str">
        <f t="shared" si="27"/>
        <v>自動</v>
      </c>
      <c r="P207" s="161" t="s">
        <v>699</v>
      </c>
      <c r="Q207" s="162" t="s">
        <v>700</v>
      </c>
    </row>
    <row r="208" spans="1:17" ht="45" customHeight="1" x14ac:dyDescent="0.4">
      <c r="A208" s="275" t="str">
        <f>F208&amp;G208</f>
        <v>専攻（英文）</v>
      </c>
      <c r="C208" s="430" t="s">
        <v>372</v>
      </c>
      <c r="D208" s="429" t="s">
        <v>373</v>
      </c>
      <c r="E208" s="163">
        <f t="shared" si="28"/>
        <v>141</v>
      </c>
      <c r="F208" s="472"/>
      <c r="G208" s="436" t="s">
        <v>701</v>
      </c>
      <c r="H208" s="437"/>
      <c r="I208" s="438"/>
      <c r="J208" s="285"/>
      <c r="K208" s="92"/>
      <c r="L208" s="429" t="str">
        <f t="shared" si="26"/>
        <v>必須</v>
      </c>
      <c r="M208" s="429" t="str">
        <f t="shared" si="27"/>
        <v>入力</v>
      </c>
      <c r="P208" s="161" t="s">
        <v>702</v>
      </c>
      <c r="Q208" s="162" t="s">
        <v>1549</v>
      </c>
    </row>
    <row r="209" spans="1:17" ht="60.75" customHeight="1" x14ac:dyDescent="0.4">
      <c r="A209" s="275" t="str">
        <f>F209&amp;I209</f>
        <v>種類</v>
      </c>
      <c r="C209" s="430" t="s">
        <v>372</v>
      </c>
      <c r="D209" s="429" t="s">
        <v>413</v>
      </c>
      <c r="E209" s="163">
        <f t="shared" si="28"/>
        <v>142</v>
      </c>
      <c r="F209" s="472"/>
      <c r="G209" s="492" t="s">
        <v>703</v>
      </c>
      <c r="H209" s="493"/>
      <c r="I209" s="290" t="s">
        <v>704</v>
      </c>
      <c r="J209" s="285"/>
      <c r="K209" s="92"/>
      <c r="L209" s="429" t="str">
        <f t="shared" si="26"/>
        <v>必須</v>
      </c>
      <c r="M209" s="429" t="str">
        <f t="shared" si="27"/>
        <v>選択</v>
      </c>
      <c r="P209" s="161" t="s">
        <v>705</v>
      </c>
      <c r="Q209" s="162" t="s">
        <v>1507</v>
      </c>
    </row>
    <row r="210" spans="1:17" ht="145.5" customHeight="1" x14ac:dyDescent="0.4">
      <c r="A210" s="275" t="str">
        <f>F210&amp;I210</f>
        <v>学位名（英文）</v>
      </c>
      <c r="C210" s="430" t="s">
        <v>372</v>
      </c>
      <c r="D210" s="429" t="s">
        <v>373</v>
      </c>
      <c r="E210" s="163">
        <f t="shared" si="28"/>
        <v>143</v>
      </c>
      <c r="F210" s="472"/>
      <c r="G210" s="494"/>
      <c r="H210" s="495"/>
      <c r="I210" s="290" t="s">
        <v>706</v>
      </c>
      <c r="J210" s="285"/>
      <c r="K210" s="92"/>
      <c r="L210" s="429" t="str">
        <f t="shared" si="26"/>
        <v>必須</v>
      </c>
      <c r="M210" s="429" t="str">
        <f t="shared" si="27"/>
        <v>入力</v>
      </c>
      <c r="P210" s="161" t="s">
        <v>1542</v>
      </c>
      <c r="Q210" s="162" t="s">
        <v>1543</v>
      </c>
    </row>
    <row r="211" spans="1:17" ht="30" customHeight="1" x14ac:dyDescent="0.4">
      <c r="A211" s="275" t="str">
        <f>F211&amp;G211</f>
        <v>学位取得期間</v>
      </c>
      <c r="C211" s="430" t="s">
        <v>372</v>
      </c>
      <c r="D211" s="429" t="s">
        <v>413</v>
      </c>
      <c r="E211" s="163">
        <f t="shared" si="28"/>
        <v>144</v>
      </c>
      <c r="F211" s="472"/>
      <c r="G211" s="436" t="s">
        <v>707</v>
      </c>
      <c r="H211" s="437"/>
      <c r="I211" s="438"/>
      <c r="J211" s="285"/>
      <c r="K211" s="92"/>
      <c r="L211" s="429" t="str">
        <f t="shared" si="26"/>
        <v>必須</v>
      </c>
      <c r="M211" s="429" t="str">
        <f t="shared" si="27"/>
        <v>選択</v>
      </c>
      <c r="P211" s="161" t="s">
        <v>708</v>
      </c>
      <c r="Q211" s="166" t="s">
        <v>1586</v>
      </c>
    </row>
    <row r="212" spans="1:17" ht="50.1" customHeight="1" x14ac:dyDescent="0.4">
      <c r="A212" s="275" t="str">
        <f>F212&amp;I212</f>
        <v>年</v>
      </c>
      <c r="C212" s="430" t="s">
        <v>372</v>
      </c>
      <c r="D212" s="429" t="s">
        <v>413</v>
      </c>
      <c r="E212" s="163">
        <f t="shared" si="28"/>
        <v>145</v>
      </c>
      <c r="F212" s="472"/>
      <c r="G212" s="492" t="s">
        <v>709</v>
      </c>
      <c r="H212" s="493"/>
      <c r="I212" s="290" t="s">
        <v>710</v>
      </c>
      <c r="J212" s="285"/>
      <c r="K212" s="92"/>
      <c r="L212" s="429" t="str">
        <f t="shared" si="26"/>
        <v>必須</v>
      </c>
      <c r="M212" s="429" t="str">
        <f t="shared" si="27"/>
        <v>選択</v>
      </c>
      <c r="P212" s="161">
        <v>2027</v>
      </c>
      <c r="Q212" s="439" t="s">
        <v>1577</v>
      </c>
    </row>
    <row r="213" spans="1:17" ht="50.1" customHeight="1" x14ac:dyDescent="0.4">
      <c r="A213" s="275" t="str">
        <f>F213&amp;I213</f>
        <v>月</v>
      </c>
      <c r="C213" s="430" t="s">
        <v>372</v>
      </c>
      <c r="D213" s="429" t="s">
        <v>413</v>
      </c>
      <c r="E213" s="163">
        <f t="shared" si="28"/>
        <v>146</v>
      </c>
      <c r="F213" s="472"/>
      <c r="G213" s="494"/>
      <c r="H213" s="495"/>
      <c r="I213" s="290" t="s">
        <v>711</v>
      </c>
      <c r="J213" s="285"/>
      <c r="K213" s="92"/>
      <c r="L213" s="429" t="str">
        <f t="shared" si="26"/>
        <v>必須</v>
      </c>
      <c r="M213" s="429" t="str">
        <f t="shared" si="27"/>
        <v>選択</v>
      </c>
      <c r="P213" s="161">
        <v>9</v>
      </c>
      <c r="Q213" s="440"/>
    </row>
    <row r="214" spans="1:17" ht="30" customHeight="1" x14ac:dyDescent="0.4">
      <c r="A214" s="275" t="str">
        <f>F214&amp;I214</f>
        <v/>
      </c>
      <c r="C214" s="430" t="s">
        <v>372</v>
      </c>
      <c r="D214" s="429" t="s">
        <v>413</v>
      </c>
      <c r="E214" s="163">
        <f t="shared" si="28"/>
        <v>147</v>
      </c>
      <c r="F214" s="472"/>
      <c r="G214" s="462" t="s">
        <v>712</v>
      </c>
      <c r="H214" s="463"/>
      <c r="I214" s="464"/>
      <c r="J214" s="285"/>
      <c r="K214" s="92"/>
      <c r="L214" s="429" t="str">
        <f t="shared" si="26"/>
        <v>必須</v>
      </c>
      <c r="M214" s="429" t="str">
        <f t="shared" si="27"/>
        <v>選択</v>
      </c>
      <c r="P214" s="161" t="s">
        <v>713</v>
      </c>
      <c r="Q214" s="166" t="s">
        <v>714</v>
      </c>
    </row>
    <row r="215" spans="1:17" ht="50.25" customHeight="1" x14ac:dyDescent="0.4">
      <c r="A215" s="275" t="str">
        <f>F215&amp;G215</f>
        <v>大学の語学要件
（語学能力試験名とレベル（点数）等）</v>
      </c>
      <c r="C215" s="429" t="s">
        <v>379</v>
      </c>
      <c r="D215" s="429" t="s">
        <v>373</v>
      </c>
      <c r="E215" s="163">
        <f t="shared" si="28"/>
        <v>148</v>
      </c>
      <c r="F215" s="472"/>
      <c r="G215" s="436" t="s">
        <v>715</v>
      </c>
      <c r="H215" s="437"/>
      <c r="I215" s="438"/>
      <c r="J215" s="285"/>
      <c r="K215" s="92"/>
      <c r="L215" s="429" t="str">
        <f t="shared" si="26"/>
        <v>条件付
必須</v>
      </c>
      <c r="M215" s="429" t="str">
        <f t="shared" si="27"/>
        <v>入力</v>
      </c>
      <c r="P215" s="161" t="s">
        <v>495</v>
      </c>
      <c r="Q215" s="162" t="s">
        <v>716</v>
      </c>
    </row>
    <row r="216" spans="1:17" ht="400.15" customHeight="1" x14ac:dyDescent="0.4">
      <c r="A216" s="275" t="str">
        <f>F216&amp;G216</f>
        <v>留学先大学及びプログラムの概要、志望理由</v>
      </c>
      <c r="C216" s="430" t="s">
        <v>372</v>
      </c>
      <c r="D216" s="429" t="s">
        <v>373</v>
      </c>
      <c r="E216" s="163">
        <f t="shared" si="28"/>
        <v>149</v>
      </c>
      <c r="F216" s="472"/>
      <c r="G216" s="465" t="s">
        <v>1588</v>
      </c>
      <c r="H216" s="466"/>
      <c r="I216" s="467"/>
      <c r="J216" s="285"/>
      <c r="K216" s="94"/>
      <c r="L216" s="429" t="str">
        <f t="shared" si="26"/>
        <v>必須</v>
      </c>
      <c r="M216" s="429" t="str">
        <f t="shared" si="27"/>
        <v>入力</v>
      </c>
      <c r="P216" s="161"/>
      <c r="Q216" s="166" t="s">
        <v>1589</v>
      </c>
    </row>
    <row r="217" spans="1:17" ht="30" customHeight="1" thickBot="1" x14ac:dyDescent="0.45">
      <c r="A217" s="275" t="str">
        <f>F217&amp;G217</f>
        <v>留学先大学ウェブサイトURL</v>
      </c>
      <c r="C217" s="430" t="s">
        <v>372</v>
      </c>
      <c r="D217" s="429" t="s">
        <v>373</v>
      </c>
      <c r="E217" s="163">
        <f t="shared" si="28"/>
        <v>150</v>
      </c>
      <c r="F217" s="473"/>
      <c r="G217" s="468" t="s">
        <v>1550</v>
      </c>
      <c r="H217" s="469"/>
      <c r="I217" s="470"/>
      <c r="J217" s="292"/>
      <c r="K217" s="310"/>
      <c r="L217" s="429" t="str">
        <f t="shared" si="26"/>
        <v>必須</v>
      </c>
      <c r="M217" s="429" t="str">
        <f t="shared" si="27"/>
        <v>入力</v>
      </c>
      <c r="P217" s="161" t="s">
        <v>1599</v>
      </c>
      <c r="Q217" s="225" t="s">
        <v>717</v>
      </c>
    </row>
    <row r="218" spans="1:17" ht="102" customHeight="1" thickTop="1" x14ac:dyDescent="0.4">
      <c r="A218" s="275" t="str">
        <f>F218&amp;G218</f>
        <v>入学準備コース1大学入学準備コース</v>
      </c>
      <c r="C218" s="430" t="s">
        <v>372</v>
      </c>
      <c r="D218" s="429" t="s">
        <v>413</v>
      </c>
      <c r="E218" s="163">
        <f t="shared" si="28"/>
        <v>151</v>
      </c>
      <c r="F218" s="459" t="s">
        <v>718</v>
      </c>
      <c r="G218" s="474" t="s">
        <v>719</v>
      </c>
      <c r="H218" s="504" t="s">
        <v>1506</v>
      </c>
      <c r="I218" s="615"/>
      <c r="J218" s="293"/>
      <c r="K218" s="77"/>
      <c r="L218" s="429" t="str">
        <f t="shared" si="26"/>
        <v>必須</v>
      </c>
      <c r="M218" s="429" t="str">
        <f t="shared" si="27"/>
        <v>選択</v>
      </c>
      <c r="P218" s="161" t="s">
        <v>1505</v>
      </c>
      <c r="Q218" s="162" t="s">
        <v>1541</v>
      </c>
    </row>
    <row r="219" spans="1:17" ht="45" x14ac:dyDescent="0.4">
      <c r="A219" s="275" t="str">
        <f t="shared" ref="A219:A224" si="29">F219&amp;H219</f>
        <v>機関名</v>
      </c>
      <c r="C219" s="429" t="s">
        <v>379</v>
      </c>
      <c r="D219" s="429" t="s">
        <v>373</v>
      </c>
      <c r="E219" s="163">
        <f t="shared" si="28"/>
        <v>152</v>
      </c>
      <c r="F219" s="460"/>
      <c r="G219" s="475"/>
      <c r="H219" s="436" t="s">
        <v>720</v>
      </c>
      <c r="I219" s="438"/>
      <c r="J219" s="294"/>
      <c r="K219" s="72"/>
      <c r="L219" s="429" t="str">
        <f t="shared" si="26"/>
        <v>条件付
必須</v>
      </c>
      <c r="M219" s="429" t="str">
        <f t="shared" si="27"/>
        <v>入力</v>
      </c>
      <c r="P219" s="161" t="s">
        <v>721</v>
      </c>
      <c r="Q219" s="162" t="s">
        <v>1572</v>
      </c>
    </row>
    <row r="220" spans="1:17" ht="45" x14ac:dyDescent="0.4">
      <c r="A220" s="275" t="str">
        <f t="shared" si="29"/>
        <v>コース名</v>
      </c>
      <c r="C220" s="429" t="s">
        <v>379</v>
      </c>
      <c r="D220" s="429" t="s">
        <v>373</v>
      </c>
      <c r="E220" s="163">
        <f t="shared" si="28"/>
        <v>153</v>
      </c>
      <c r="F220" s="460"/>
      <c r="G220" s="475"/>
      <c r="H220" s="436" t="s">
        <v>722</v>
      </c>
      <c r="I220" s="438"/>
      <c r="J220" s="294"/>
      <c r="K220" s="72"/>
      <c r="L220" s="429" t="str">
        <f t="shared" si="26"/>
        <v>条件付
必須</v>
      </c>
      <c r="M220" s="429" t="str">
        <f t="shared" si="27"/>
        <v>入力</v>
      </c>
      <c r="P220" s="161" t="s">
        <v>723</v>
      </c>
      <c r="Q220" s="162" t="s">
        <v>1573</v>
      </c>
    </row>
    <row r="221" spans="1:17" ht="26.65" customHeight="1" x14ac:dyDescent="0.4">
      <c r="A221" s="275" t="str">
        <f t="shared" si="29"/>
        <v>所在地</v>
      </c>
      <c r="C221" s="429" t="s">
        <v>379</v>
      </c>
      <c r="D221" s="429" t="s">
        <v>373</v>
      </c>
      <c r="E221" s="163">
        <f t="shared" si="28"/>
        <v>154</v>
      </c>
      <c r="F221" s="460"/>
      <c r="G221" s="475"/>
      <c r="H221" s="477" t="s">
        <v>724</v>
      </c>
      <c r="I221" s="295" t="s">
        <v>725</v>
      </c>
      <c r="J221" s="294"/>
      <c r="K221" s="72"/>
      <c r="L221" s="429" t="str">
        <f t="shared" si="26"/>
        <v>条件付
必須</v>
      </c>
      <c r="M221" s="429" t="str">
        <f t="shared" si="27"/>
        <v>入力</v>
      </c>
      <c r="P221" s="161">
        <v>737</v>
      </c>
      <c r="Q221" s="162" t="s">
        <v>1533</v>
      </c>
    </row>
    <row r="222" spans="1:17" ht="26.65" customHeight="1" x14ac:dyDescent="0.4">
      <c r="A222" s="275" t="str">
        <f t="shared" si="29"/>
        <v/>
      </c>
      <c r="C222" s="430"/>
      <c r="D222" s="429" t="s">
        <v>386</v>
      </c>
      <c r="E222" s="163">
        <f t="shared" si="28"/>
        <v>155</v>
      </c>
      <c r="F222" s="460"/>
      <c r="G222" s="475"/>
      <c r="H222" s="478"/>
      <c r="I222" s="296" t="s">
        <v>691</v>
      </c>
      <c r="J222" s="294"/>
      <c r="K222" s="183" t="str">
        <f>IFERROR(IF(K221="", "国・地域コードを入力してください", VLOOKUP(K221,国・地域コード!B5:C176, 2, FALSE)),"国・地域コードを入力してください")</f>
        <v>国・地域コードを入力してください</v>
      </c>
      <c r="L222" s="429"/>
      <c r="M222" s="429" t="str">
        <f t="shared" si="27"/>
        <v>自動</v>
      </c>
      <c r="P222" s="161" t="s">
        <v>610</v>
      </c>
      <c r="Q222" s="166" t="s">
        <v>692</v>
      </c>
    </row>
    <row r="223" spans="1:17" ht="26.65" customHeight="1" x14ac:dyDescent="0.4">
      <c r="A223" s="275" t="str">
        <f t="shared" si="29"/>
        <v>機関の性質</v>
      </c>
      <c r="C223" s="429" t="s">
        <v>379</v>
      </c>
      <c r="D223" s="429" t="s">
        <v>413</v>
      </c>
      <c r="E223" s="163">
        <f t="shared" si="28"/>
        <v>156</v>
      </c>
      <c r="F223" s="460"/>
      <c r="G223" s="475"/>
      <c r="H223" s="436" t="s">
        <v>726</v>
      </c>
      <c r="I223" s="438"/>
      <c r="J223" s="294"/>
      <c r="K223" s="72"/>
      <c r="L223" s="429" t="str">
        <f t="shared" si="26"/>
        <v>条件付
必須</v>
      </c>
      <c r="M223" s="429" t="str">
        <f t="shared" si="27"/>
        <v>選択</v>
      </c>
      <c r="P223" s="161" t="s">
        <v>62</v>
      </c>
      <c r="Q223" s="162"/>
    </row>
    <row r="224" spans="1:17" ht="26.65" customHeight="1" x14ac:dyDescent="0.4">
      <c r="A224" s="275" t="str">
        <f t="shared" si="29"/>
        <v>期間</v>
      </c>
      <c r="C224" s="429" t="s">
        <v>379</v>
      </c>
      <c r="D224" s="429" t="s">
        <v>413</v>
      </c>
      <c r="E224" s="163">
        <f t="shared" si="28"/>
        <v>157</v>
      </c>
      <c r="F224" s="460"/>
      <c r="G224" s="475"/>
      <c r="H224" s="436" t="s">
        <v>727</v>
      </c>
      <c r="I224" s="438"/>
      <c r="J224" s="294"/>
      <c r="K224" s="72"/>
      <c r="L224" s="429" t="str">
        <f t="shared" si="26"/>
        <v>条件付
必須</v>
      </c>
      <c r="M224" s="429" t="str">
        <f t="shared" si="27"/>
        <v>選択</v>
      </c>
      <c r="P224" s="161" t="s">
        <v>728</v>
      </c>
      <c r="Q224" s="162" t="s">
        <v>729</v>
      </c>
    </row>
    <row r="225" spans="1:18" ht="30" customHeight="1" x14ac:dyDescent="0.4">
      <c r="A225" s="275" t="str">
        <f>F225&amp;I225</f>
        <v>年</v>
      </c>
      <c r="C225" s="429" t="s">
        <v>379</v>
      </c>
      <c r="D225" s="429" t="s">
        <v>413</v>
      </c>
      <c r="E225" s="163">
        <f t="shared" si="28"/>
        <v>158</v>
      </c>
      <c r="F225" s="460"/>
      <c r="G225" s="475"/>
      <c r="H225" s="477" t="s">
        <v>730</v>
      </c>
      <c r="I225" s="297" t="s">
        <v>710</v>
      </c>
      <c r="J225" s="298"/>
      <c r="K225" s="72"/>
      <c r="L225" s="429" t="str">
        <f t="shared" si="26"/>
        <v>条件付
必須</v>
      </c>
      <c r="M225" s="429" t="str">
        <f t="shared" si="27"/>
        <v>選択</v>
      </c>
      <c r="P225" s="161">
        <v>2027</v>
      </c>
      <c r="Q225" s="439" t="s">
        <v>1574</v>
      </c>
    </row>
    <row r="226" spans="1:18" ht="30" customHeight="1" x14ac:dyDescent="0.4">
      <c r="A226" s="275" t="str">
        <f>F226&amp;I226</f>
        <v>月</v>
      </c>
      <c r="C226" s="429" t="s">
        <v>379</v>
      </c>
      <c r="D226" s="429" t="s">
        <v>413</v>
      </c>
      <c r="E226" s="163">
        <f t="shared" si="28"/>
        <v>159</v>
      </c>
      <c r="F226" s="460"/>
      <c r="G226" s="475"/>
      <c r="H226" s="478"/>
      <c r="I226" s="297" t="s">
        <v>711</v>
      </c>
      <c r="J226" s="298"/>
      <c r="K226" s="72"/>
      <c r="L226" s="429" t="str">
        <f t="shared" si="26"/>
        <v>条件付
必須</v>
      </c>
      <c r="M226" s="429" t="str">
        <f t="shared" si="27"/>
        <v>選択</v>
      </c>
      <c r="P226" s="161">
        <v>9</v>
      </c>
      <c r="Q226" s="440"/>
    </row>
    <row r="227" spans="1:18" ht="26.65" customHeight="1" x14ac:dyDescent="0.4">
      <c r="A227" s="275" t="str">
        <f>F227&amp;I227</f>
        <v/>
      </c>
      <c r="C227" s="429" t="s">
        <v>379</v>
      </c>
      <c r="D227" s="429" t="s">
        <v>413</v>
      </c>
      <c r="E227" s="163">
        <f t="shared" si="28"/>
        <v>160</v>
      </c>
      <c r="F227" s="460"/>
      <c r="G227" s="475"/>
      <c r="H227" s="462" t="s">
        <v>712</v>
      </c>
      <c r="I227" s="464"/>
      <c r="J227" s="299"/>
      <c r="K227" s="72"/>
      <c r="L227" s="429" t="str">
        <f t="shared" si="26"/>
        <v>条件付
必須</v>
      </c>
      <c r="M227" s="429" t="str">
        <f t="shared" si="27"/>
        <v>選択</v>
      </c>
      <c r="P227" s="161" t="s">
        <v>713</v>
      </c>
      <c r="Q227" s="166" t="s">
        <v>731</v>
      </c>
    </row>
    <row r="228" spans="1:18" ht="26.65" customHeight="1" x14ac:dyDescent="0.4">
      <c r="A228" s="275" t="str">
        <f>F228&amp;I228</f>
        <v/>
      </c>
      <c r="C228" s="429" t="s">
        <v>379</v>
      </c>
      <c r="D228" s="429" t="s">
        <v>373</v>
      </c>
      <c r="E228" s="163">
        <f t="shared" si="28"/>
        <v>161</v>
      </c>
      <c r="F228" s="460"/>
      <c r="G228" s="475"/>
      <c r="H228" s="436" t="s">
        <v>732</v>
      </c>
      <c r="I228" s="438"/>
      <c r="J228" s="300"/>
      <c r="K228" s="72"/>
      <c r="L228" s="429" t="str">
        <f t="shared" si="26"/>
        <v>条件付
必須</v>
      </c>
      <c r="M228" s="429" t="str">
        <f t="shared" si="27"/>
        <v>入力</v>
      </c>
      <c r="P228" s="161" t="s">
        <v>733</v>
      </c>
      <c r="Q228" s="162" t="s">
        <v>734</v>
      </c>
    </row>
    <row r="229" spans="1:18" ht="95.1" customHeight="1" x14ac:dyDescent="0.4">
      <c r="A229" s="275"/>
      <c r="C229" s="429" t="s">
        <v>379</v>
      </c>
      <c r="D229" s="429" t="s">
        <v>413</v>
      </c>
      <c r="E229" s="163">
        <f t="shared" si="28"/>
        <v>162</v>
      </c>
      <c r="F229" s="460"/>
      <c r="G229" s="475"/>
      <c r="H229" s="436" t="s">
        <v>735</v>
      </c>
      <c r="I229" s="516"/>
      <c r="J229" s="301"/>
      <c r="K229" s="83"/>
      <c r="L229" s="429" t="str">
        <f t="shared" si="26"/>
        <v>条件付
必須</v>
      </c>
      <c r="M229" s="429" t="str">
        <f t="shared" si="27"/>
        <v>選択</v>
      </c>
      <c r="P229" s="302" t="s">
        <v>736</v>
      </c>
      <c r="Q229" s="303" t="s">
        <v>737</v>
      </c>
    </row>
    <row r="230" spans="1:18" ht="26.25" customHeight="1" x14ac:dyDescent="0.4">
      <c r="A230" s="275" t="str">
        <f>F230&amp;H230</f>
        <v>大学入学準備コースウェブサイトURL</v>
      </c>
      <c r="C230" s="429" t="s">
        <v>379</v>
      </c>
      <c r="D230" s="429" t="s">
        <v>373</v>
      </c>
      <c r="E230" s="187">
        <f t="shared" si="28"/>
        <v>163</v>
      </c>
      <c r="F230" s="461"/>
      <c r="G230" s="476"/>
      <c r="H230" s="612" t="s">
        <v>1551</v>
      </c>
      <c r="I230" s="613"/>
      <c r="J230" s="304"/>
      <c r="K230" s="87"/>
      <c r="L230" s="429" t="str">
        <f t="shared" si="26"/>
        <v>条件付
必須</v>
      </c>
      <c r="M230" s="429" t="str">
        <f t="shared" si="27"/>
        <v>入力</v>
      </c>
      <c r="P230" s="101" t="s">
        <v>1570</v>
      </c>
      <c r="Q230" s="190"/>
    </row>
    <row r="231" spans="1:18" ht="12" customHeight="1" x14ac:dyDescent="0.4">
      <c r="A231" s="147"/>
      <c r="B231" s="59" t="s">
        <v>365</v>
      </c>
      <c r="F231" s="59"/>
      <c r="G231" s="59"/>
      <c r="H231" s="59"/>
      <c r="K231" s="191"/>
      <c r="L231" s="429"/>
      <c r="M231" s="431"/>
    </row>
    <row r="232" spans="1:18" ht="53.25" customHeight="1" x14ac:dyDescent="0.4">
      <c r="A232" s="147"/>
      <c r="B232" s="59" t="s">
        <v>365</v>
      </c>
      <c r="C232" s="458" t="s">
        <v>738</v>
      </c>
      <c r="D232" s="458"/>
      <c r="E232" s="458"/>
      <c r="F232" s="458"/>
      <c r="G232" s="458"/>
      <c r="H232" s="458"/>
      <c r="I232" s="458"/>
      <c r="J232" s="458"/>
      <c r="K232" s="458"/>
      <c r="L232" s="458"/>
      <c r="M232" s="458"/>
      <c r="N232" s="458"/>
      <c r="O232" s="458"/>
      <c r="P232" s="458"/>
      <c r="Q232" s="458"/>
      <c r="R232" s="458"/>
    </row>
    <row r="233" spans="1:18" ht="26.65" customHeight="1" x14ac:dyDescent="0.4">
      <c r="A233" s="147"/>
      <c r="B233" s="278" t="s">
        <v>739</v>
      </c>
      <c r="C233" s="192"/>
      <c r="D233" s="193"/>
      <c r="E233" s="194"/>
      <c r="F233" s="194"/>
      <c r="G233" s="194"/>
      <c r="H233" s="194"/>
      <c r="I233" s="214"/>
    </row>
    <row r="234" spans="1:18" ht="26.65" customHeight="1" x14ac:dyDescent="0.4">
      <c r="A234" s="147"/>
      <c r="B234" s="194" t="s">
        <v>365</v>
      </c>
      <c r="C234" s="192" t="s">
        <v>682</v>
      </c>
      <c r="D234" s="193"/>
      <c r="E234" s="194"/>
      <c r="F234" s="194"/>
      <c r="G234" s="194"/>
      <c r="H234" s="194"/>
      <c r="I234" s="194"/>
    </row>
    <row r="235" spans="1:18" ht="26.65" customHeight="1" x14ac:dyDescent="0.4">
      <c r="A235" s="147"/>
      <c r="B235" s="194" t="s">
        <v>365</v>
      </c>
      <c r="C235" s="274" t="s">
        <v>683</v>
      </c>
      <c r="D235" s="193"/>
      <c r="E235" s="194"/>
      <c r="F235" s="194"/>
      <c r="G235" s="194"/>
      <c r="H235" s="194"/>
      <c r="I235" s="214"/>
    </row>
    <row r="236" spans="1:18" ht="26.65" customHeight="1" x14ac:dyDescent="0.4">
      <c r="A236" s="147"/>
      <c r="B236" s="158"/>
      <c r="C236" s="192" t="s">
        <v>684</v>
      </c>
      <c r="D236" s="192"/>
      <c r="E236" s="193"/>
      <c r="F236" s="59"/>
      <c r="G236" s="59"/>
      <c r="H236" s="59"/>
    </row>
    <row r="237" spans="1:18" ht="37.5" x14ac:dyDescent="0.4">
      <c r="A237" s="147"/>
      <c r="B237" s="59" t="s">
        <v>365</v>
      </c>
      <c r="C237" s="60"/>
      <c r="E237" s="152" t="s">
        <v>366</v>
      </c>
      <c r="F237" s="153" t="s">
        <v>367</v>
      </c>
      <c r="G237" s="444" t="s">
        <v>368</v>
      </c>
      <c r="H237" s="445"/>
      <c r="I237" s="446"/>
      <c r="J237" s="155"/>
      <c r="K237" s="155" t="s">
        <v>369</v>
      </c>
      <c r="P237" s="156" t="s">
        <v>370</v>
      </c>
      <c r="Q237" s="157" t="s">
        <v>437</v>
      </c>
    </row>
    <row r="238" spans="1:18" ht="75" customHeight="1" x14ac:dyDescent="0.4">
      <c r="A238" s="275" t="str">
        <f>F238&amp;I238</f>
        <v>留学先2</v>
      </c>
      <c r="C238" s="168" t="s">
        <v>372</v>
      </c>
      <c r="D238" s="159" t="s">
        <v>373</v>
      </c>
      <c r="E238" s="195">
        <f>E230+1</f>
        <v>164</v>
      </c>
      <c r="F238" s="479" t="s">
        <v>740</v>
      </c>
      <c r="G238" s="482" t="s">
        <v>686</v>
      </c>
      <c r="H238" s="483"/>
      <c r="I238" s="484"/>
      <c r="J238" s="279">
        <f>COUNTA(K238)</f>
        <v>0</v>
      </c>
      <c r="K238" s="91"/>
      <c r="L238" s="429" t="str">
        <f>C238</f>
        <v>必須</v>
      </c>
      <c r="M238" s="429" t="str">
        <f>D238</f>
        <v>入力</v>
      </c>
      <c r="P238" s="198" t="s">
        <v>687</v>
      </c>
      <c r="Q238" s="208" t="s">
        <v>1571</v>
      </c>
    </row>
    <row r="239" spans="1:18" ht="45" customHeight="1" x14ac:dyDescent="0.4">
      <c r="A239" s="275" t="str">
        <f>F239&amp;I239</f>
        <v/>
      </c>
      <c r="C239" s="168" t="s">
        <v>372</v>
      </c>
      <c r="D239" s="159" t="s">
        <v>413</v>
      </c>
      <c r="E239" s="280">
        <f>E238+1</f>
        <v>165</v>
      </c>
      <c r="F239" s="480"/>
      <c r="G239" s="462" t="s">
        <v>688</v>
      </c>
      <c r="H239" s="463"/>
      <c r="I239" s="464"/>
      <c r="J239" s="281"/>
      <c r="K239" s="96"/>
      <c r="L239" s="429" t="str">
        <f t="shared" ref="L239:L302" si="30">C239</f>
        <v>必須</v>
      </c>
      <c r="M239" s="429" t="str">
        <f t="shared" ref="M239:M267" si="31">D239</f>
        <v>選択</v>
      </c>
      <c r="P239" s="282" t="s">
        <v>1579</v>
      </c>
      <c r="Q239" s="283" t="s">
        <v>1580</v>
      </c>
    </row>
    <row r="240" spans="1:18" ht="45" x14ac:dyDescent="0.4">
      <c r="A240" s="275" t="str">
        <f>F240&amp;I240</f>
        <v>国・地域コード</v>
      </c>
      <c r="C240" s="168" t="s">
        <v>372</v>
      </c>
      <c r="D240" s="159" t="s">
        <v>373</v>
      </c>
      <c r="E240" s="163">
        <f>E239+1</f>
        <v>166</v>
      </c>
      <c r="F240" s="480"/>
      <c r="G240" s="485" t="s">
        <v>689</v>
      </c>
      <c r="H240" s="486"/>
      <c r="I240" s="284" t="s">
        <v>690</v>
      </c>
      <c r="J240" s="285"/>
      <c r="K240" s="92"/>
      <c r="L240" s="429" t="str">
        <f t="shared" si="30"/>
        <v>必須</v>
      </c>
      <c r="M240" s="429" t="str">
        <f t="shared" si="31"/>
        <v>入力</v>
      </c>
      <c r="P240" s="161">
        <v>737</v>
      </c>
      <c r="Q240" s="166" t="s">
        <v>1531</v>
      </c>
    </row>
    <row r="241" spans="1:17" ht="30" customHeight="1" x14ac:dyDescent="0.4">
      <c r="A241" s="275" t="str">
        <f>F241&amp;I241</f>
        <v>国・地域</v>
      </c>
      <c r="C241" s="286"/>
      <c r="D241" s="287" t="s">
        <v>386</v>
      </c>
      <c r="E241" s="280">
        <f t="shared" ref="E241:E267" si="32">E240+1</f>
        <v>167</v>
      </c>
      <c r="F241" s="480"/>
      <c r="G241" s="487"/>
      <c r="H241" s="488"/>
      <c r="I241" s="288" t="s">
        <v>691</v>
      </c>
      <c r="J241" s="285"/>
      <c r="K241" s="289" t="str">
        <f>IFERROR(IF(K240="", "国・地域コードを入力してください", VLOOKUP(K240,国・地域コード!B5:C176, 2, FALSE)),"国・地域コードを入力してください")</f>
        <v>国・地域コードを入力してください</v>
      </c>
      <c r="L241" s="429"/>
      <c r="M241" s="429" t="str">
        <f t="shared" si="31"/>
        <v>自動</v>
      </c>
      <c r="P241" s="161" t="s">
        <v>610</v>
      </c>
      <c r="Q241" s="166" t="s">
        <v>692</v>
      </c>
    </row>
    <row r="242" spans="1:17" ht="30" customHeight="1" x14ac:dyDescent="0.4">
      <c r="A242" s="275" t="str">
        <f>F242&amp;G242</f>
        <v>文理種別</v>
      </c>
      <c r="C242" s="168" t="s">
        <v>372</v>
      </c>
      <c r="D242" s="159" t="s">
        <v>413</v>
      </c>
      <c r="E242" s="163">
        <f t="shared" si="32"/>
        <v>168</v>
      </c>
      <c r="F242" s="480"/>
      <c r="G242" s="436" t="s">
        <v>693</v>
      </c>
      <c r="H242" s="437"/>
      <c r="I242" s="438"/>
      <c r="J242" s="285"/>
      <c r="K242" s="92"/>
      <c r="L242" s="429" t="str">
        <f t="shared" si="30"/>
        <v>必須</v>
      </c>
      <c r="M242" s="429" t="str">
        <f t="shared" si="31"/>
        <v>選択</v>
      </c>
      <c r="P242" s="161" t="s">
        <v>694</v>
      </c>
      <c r="Q242" s="166" t="s">
        <v>695</v>
      </c>
    </row>
    <row r="243" spans="1:17" ht="43.15" customHeight="1" x14ac:dyDescent="0.4">
      <c r="A243" s="275" t="str">
        <f>F243&amp;I243</f>
        <v>分野コード</v>
      </c>
      <c r="C243" s="168" t="s">
        <v>372</v>
      </c>
      <c r="D243" s="159" t="s">
        <v>373</v>
      </c>
      <c r="E243" s="280">
        <f t="shared" si="32"/>
        <v>169</v>
      </c>
      <c r="F243" s="480"/>
      <c r="G243" s="492" t="s">
        <v>696</v>
      </c>
      <c r="H243" s="493"/>
      <c r="I243" s="290" t="s">
        <v>697</v>
      </c>
      <c r="J243" s="285"/>
      <c r="K243" s="93"/>
      <c r="L243" s="429" t="str">
        <f t="shared" si="30"/>
        <v>必須</v>
      </c>
      <c r="M243" s="429" t="str">
        <f t="shared" si="31"/>
        <v>入力</v>
      </c>
      <c r="P243" s="161">
        <v>10</v>
      </c>
      <c r="Q243" s="291" t="s">
        <v>1532</v>
      </c>
    </row>
    <row r="244" spans="1:17" ht="30" customHeight="1" x14ac:dyDescent="0.4">
      <c r="A244" s="275" t="str">
        <f>F244&amp;I244</f>
        <v>分野</v>
      </c>
      <c r="C244" s="286"/>
      <c r="D244" s="287" t="s">
        <v>386</v>
      </c>
      <c r="E244" s="163">
        <f t="shared" si="32"/>
        <v>170</v>
      </c>
      <c r="F244" s="480"/>
      <c r="G244" s="494"/>
      <c r="H244" s="495"/>
      <c r="I244" s="290" t="s">
        <v>698</v>
      </c>
      <c r="J244" s="285"/>
      <c r="K244" s="289" t="str">
        <f>IFERROR(IF(K243="","分野コードを入力してください",VLOOKUP(K243,分野コード!$C:$D,2,FALSE)),"分野コードを入力してください")</f>
        <v>分野コードを入力してください</v>
      </c>
      <c r="L244" s="429"/>
      <c r="M244" s="429" t="str">
        <f t="shared" si="31"/>
        <v>自動</v>
      </c>
      <c r="P244" s="161" t="s">
        <v>699</v>
      </c>
      <c r="Q244" s="162" t="s">
        <v>700</v>
      </c>
    </row>
    <row r="245" spans="1:17" ht="45" customHeight="1" x14ac:dyDescent="0.4">
      <c r="A245" s="275" t="str">
        <f>F245&amp;G245</f>
        <v>専攻（英文）</v>
      </c>
      <c r="C245" s="168" t="s">
        <v>372</v>
      </c>
      <c r="D245" s="159" t="s">
        <v>373</v>
      </c>
      <c r="E245" s="280">
        <f t="shared" si="32"/>
        <v>171</v>
      </c>
      <c r="F245" s="480"/>
      <c r="G245" s="436" t="s">
        <v>701</v>
      </c>
      <c r="H245" s="437"/>
      <c r="I245" s="438"/>
      <c r="J245" s="285"/>
      <c r="K245" s="92"/>
      <c r="L245" s="429" t="str">
        <f t="shared" si="30"/>
        <v>必須</v>
      </c>
      <c r="M245" s="429" t="str">
        <f t="shared" si="31"/>
        <v>入力</v>
      </c>
      <c r="P245" s="161" t="s">
        <v>702</v>
      </c>
      <c r="Q245" s="162" t="s">
        <v>1549</v>
      </c>
    </row>
    <row r="246" spans="1:17" ht="67.5" customHeight="1" x14ac:dyDescent="0.4">
      <c r="A246" s="275" t="str">
        <f>F246&amp;I246</f>
        <v>種類</v>
      </c>
      <c r="C246" s="168" t="s">
        <v>372</v>
      </c>
      <c r="D246" s="159" t="s">
        <v>413</v>
      </c>
      <c r="E246" s="163">
        <f t="shared" si="32"/>
        <v>172</v>
      </c>
      <c r="F246" s="480"/>
      <c r="G246" s="492" t="s">
        <v>703</v>
      </c>
      <c r="H246" s="493"/>
      <c r="I246" s="290" t="s">
        <v>704</v>
      </c>
      <c r="J246" s="285"/>
      <c r="K246" s="92"/>
      <c r="L246" s="429" t="str">
        <f t="shared" si="30"/>
        <v>必須</v>
      </c>
      <c r="M246" s="429" t="str">
        <f t="shared" si="31"/>
        <v>選択</v>
      </c>
      <c r="P246" s="161" t="s">
        <v>705</v>
      </c>
      <c r="Q246" s="162" t="s">
        <v>1507</v>
      </c>
    </row>
    <row r="247" spans="1:17" ht="120" x14ac:dyDescent="0.4">
      <c r="A247" s="275" t="str">
        <f>F247&amp;I247</f>
        <v>学位名（英文）</v>
      </c>
      <c r="C247" s="168" t="s">
        <v>372</v>
      </c>
      <c r="D247" s="159" t="s">
        <v>373</v>
      </c>
      <c r="E247" s="280">
        <f t="shared" si="32"/>
        <v>173</v>
      </c>
      <c r="F247" s="480"/>
      <c r="G247" s="494"/>
      <c r="H247" s="495"/>
      <c r="I247" s="290" t="s">
        <v>706</v>
      </c>
      <c r="J247" s="285"/>
      <c r="K247" s="92"/>
      <c r="L247" s="429" t="str">
        <f t="shared" si="30"/>
        <v>必須</v>
      </c>
      <c r="M247" s="429" t="str">
        <f t="shared" si="31"/>
        <v>入力</v>
      </c>
      <c r="P247" s="161" t="s">
        <v>1542</v>
      </c>
      <c r="Q247" s="162" t="s">
        <v>1543</v>
      </c>
    </row>
    <row r="248" spans="1:17" ht="30" customHeight="1" x14ac:dyDescent="0.4">
      <c r="A248" s="275" t="str">
        <f>F248&amp;G248</f>
        <v>学位取得期間</v>
      </c>
      <c r="C248" s="168" t="s">
        <v>372</v>
      </c>
      <c r="D248" s="159" t="s">
        <v>413</v>
      </c>
      <c r="E248" s="163">
        <f t="shared" si="32"/>
        <v>174</v>
      </c>
      <c r="F248" s="480"/>
      <c r="G248" s="436" t="s">
        <v>707</v>
      </c>
      <c r="H248" s="437"/>
      <c r="I248" s="438"/>
      <c r="J248" s="285"/>
      <c r="K248" s="92"/>
      <c r="L248" s="429" t="str">
        <f t="shared" si="30"/>
        <v>必須</v>
      </c>
      <c r="M248" s="429" t="str">
        <f t="shared" si="31"/>
        <v>選択</v>
      </c>
      <c r="P248" s="161" t="s">
        <v>708</v>
      </c>
      <c r="Q248" s="166" t="s">
        <v>1586</v>
      </c>
    </row>
    <row r="249" spans="1:17" ht="50.1" customHeight="1" x14ac:dyDescent="0.4">
      <c r="A249" s="275" t="str">
        <f>F249&amp;I249</f>
        <v>年</v>
      </c>
      <c r="C249" s="168" t="s">
        <v>372</v>
      </c>
      <c r="D249" s="159" t="s">
        <v>413</v>
      </c>
      <c r="E249" s="280">
        <f t="shared" si="32"/>
        <v>175</v>
      </c>
      <c r="F249" s="480"/>
      <c r="G249" s="492" t="s">
        <v>709</v>
      </c>
      <c r="H249" s="493"/>
      <c r="I249" s="290" t="s">
        <v>710</v>
      </c>
      <c r="J249" s="285"/>
      <c r="K249" s="92"/>
      <c r="L249" s="429" t="str">
        <f t="shared" si="30"/>
        <v>必須</v>
      </c>
      <c r="M249" s="429" t="str">
        <f t="shared" si="31"/>
        <v>選択</v>
      </c>
      <c r="P249" s="161">
        <v>2027</v>
      </c>
      <c r="Q249" s="439" t="s">
        <v>1575</v>
      </c>
    </row>
    <row r="250" spans="1:17" ht="50.1" customHeight="1" x14ac:dyDescent="0.4">
      <c r="A250" s="275" t="str">
        <f>F250&amp;I250</f>
        <v>月</v>
      </c>
      <c r="C250" s="168" t="s">
        <v>372</v>
      </c>
      <c r="D250" s="159" t="s">
        <v>413</v>
      </c>
      <c r="E250" s="163">
        <f t="shared" si="32"/>
        <v>176</v>
      </c>
      <c r="F250" s="480"/>
      <c r="G250" s="494"/>
      <c r="H250" s="495"/>
      <c r="I250" s="290" t="s">
        <v>711</v>
      </c>
      <c r="J250" s="285"/>
      <c r="K250" s="92"/>
      <c r="L250" s="429" t="str">
        <f t="shared" si="30"/>
        <v>必須</v>
      </c>
      <c r="M250" s="429" t="str">
        <f t="shared" si="31"/>
        <v>選択</v>
      </c>
      <c r="P250" s="161">
        <v>9</v>
      </c>
      <c r="Q250" s="440"/>
    </row>
    <row r="251" spans="1:17" ht="30" customHeight="1" x14ac:dyDescent="0.4">
      <c r="A251" s="275" t="str">
        <f>F251&amp;I251</f>
        <v/>
      </c>
      <c r="C251" s="168" t="s">
        <v>372</v>
      </c>
      <c r="D251" s="159" t="s">
        <v>413</v>
      </c>
      <c r="E251" s="280">
        <f t="shared" si="32"/>
        <v>177</v>
      </c>
      <c r="F251" s="480"/>
      <c r="G251" s="462" t="s">
        <v>712</v>
      </c>
      <c r="H251" s="463"/>
      <c r="I251" s="464"/>
      <c r="J251" s="285"/>
      <c r="K251" s="92"/>
      <c r="L251" s="429" t="str">
        <f t="shared" si="30"/>
        <v>必須</v>
      </c>
      <c r="M251" s="429" t="str">
        <f t="shared" si="31"/>
        <v>選択</v>
      </c>
      <c r="P251" s="161" t="s">
        <v>713</v>
      </c>
      <c r="Q251" s="166" t="s">
        <v>714</v>
      </c>
    </row>
    <row r="252" spans="1:17" ht="50.25" customHeight="1" x14ac:dyDescent="0.4">
      <c r="A252" s="275" t="str">
        <f>F252&amp;G252</f>
        <v>大学の語学要件
（語学能力試験名とレベル（点数）等）</v>
      </c>
      <c r="C252" s="159" t="s">
        <v>379</v>
      </c>
      <c r="D252" s="159" t="s">
        <v>373</v>
      </c>
      <c r="E252" s="163">
        <f t="shared" si="32"/>
        <v>178</v>
      </c>
      <c r="F252" s="480"/>
      <c r="G252" s="436" t="s">
        <v>715</v>
      </c>
      <c r="H252" s="437"/>
      <c r="I252" s="438"/>
      <c r="J252" s="285"/>
      <c r="K252" s="92"/>
      <c r="L252" s="429" t="str">
        <f t="shared" si="30"/>
        <v>条件付
必須</v>
      </c>
      <c r="M252" s="429" t="str">
        <f t="shared" si="31"/>
        <v>入力</v>
      </c>
      <c r="P252" s="161" t="s">
        <v>495</v>
      </c>
      <c r="Q252" s="162" t="s">
        <v>716</v>
      </c>
    </row>
    <row r="253" spans="1:17" ht="400.15" customHeight="1" x14ac:dyDescent="0.4">
      <c r="A253" s="275" t="str">
        <f>F253&amp;G253</f>
        <v>留学先大学及びプログラムの概要、志望理由</v>
      </c>
      <c r="C253" s="168" t="s">
        <v>372</v>
      </c>
      <c r="D253" s="159" t="s">
        <v>373</v>
      </c>
      <c r="E253" s="280">
        <f t="shared" si="32"/>
        <v>179</v>
      </c>
      <c r="F253" s="480"/>
      <c r="G253" s="465" t="s">
        <v>1590</v>
      </c>
      <c r="H253" s="466"/>
      <c r="I253" s="467"/>
      <c r="J253" s="285"/>
      <c r="K253" s="94"/>
      <c r="L253" s="429" t="str">
        <f t="shared" si="30"/>
        <v>必須</v>
      </c>
      <c r="M253" s="429" t="str">
        <f t="shared" si="31"/>
        <v>入力</v>
      </c>
      <c r="P253" s="161"/>
      <c r="Q253" s="166" t="s">
        <v>1589</v>
      </c>
    </row>
    <row r="254" spans="1:17" ht="30" customHeight="1" thickBot="1" x14ac:dyDescent="0.45">
      <c r="A254" s="275" t="str">
        <f>F254&amp;G254</f>
        <v>留学先大学ウェブサイトURL</v>
      </c>
      <c r="C254" s="168" t="s">
        <v>372</v>
      </c>
      <c r="D254" s="159" t="s">
        <v>373</v>
      </c>
      <c r="E254" s="163">
        <f t="shared" si="32"/>
        <v>180</v>
      </c>
      <c r="F254" s="481"/>
      <c r="G254" s="468" t="s">
        <v>1550</v>
      </c>
      <c r="H254" s="469"/>
      <c r="I254" s="470"/>
      <c r="J254" s="292"/>
      <c r="K254" s="95"/>
      <c r="L254" s="429" t="str">
        <f t="shared" si="30"/>
        <v>必須</v>
      </c>
      <c r="M254" s="429" t="str">
        <f t="shared" si="31"/>
        <v>入力</v>
      </c>
      <c r="P254" s="161" t="s">
        <v>1599</v>
      </c>
      <c r="Q254" s="225" t="s">
        <v>717</v>
      </c>
    </row>
    <row r="255" spans="1:17" ht="95.1" customHeight="1" thickTop="1" x14ac:dyDescent="0.4">
      <c r="A255" s="275" t="str">
        <f>F255&amp;G255</f>
        <v>入学準備コース2大学入学準備コース</v>
      </c>
      <c r="C255" s="168" t="s">
        <v>372</v>
      </c>
      <c r="D255" s="159" t="s">
        <v>413</v>
      </c>
      <c r="E255" s="280">
        <f t="shared" si="32"/>
        <v>181</v>
      </c>
      <c r="F255" s="616" t="s">
        <v>741</v>
      </c>
      <c r="G255" s="474" t="s">
        <v>719</v>
      </c>
      <c r="H255" s="504" t="s">
        <v>1506</v>
      </c>
      <c r="I255" s="615"/>
      <c r="J255" s="293"/>
      <c r="K255" s="77"/>
      <c r="L255" s="429" t="str">
        <f t="shared" si="30"/>
        <v>必須</v>
      </c>
      <c r="M255" s="429" t="str">
        <f t="shared" si="31"/>
        <v>選択</v>
      </c>
      <c r="P255" s="161" t="s">
        <v>1505</v>
      </c>
      <c r="Q255" s="162" t="s">
        <v>1540</v>
      </c>
    </row>
    <row r="256" spans="1:17" ht="45" x14ac:dyDescent="0.4">
      <c r="A256" s="275" t="str">
        <f t="shared" ref="A256:A261" si="33">F256&amp;H256</f>
        <v>機関名</v>
      </c>
      <c r="C256" s="159" t="s">
        <v>379</v>
      </c>
      <c r="D256" s="159" t="s">
        <v>373</v>
      </c>
      <c r="E256" s="163">
        <f t="shared" si="32"/>
        <v>182</v>
      </c>
      <c r="F256" s="617"/>
      <c r="G256" s="475"/>
      <c r="H256" s="436" t="s">
        <v>720</v>
      </c>
      <c r="I256" s="438"/>
      <c r="J256" s="294"/>
      <c r="K256" s="72"/>
      <c r="L256" s="429" t="str">
        <f t="shared" si="30"/>
        <v>条件付
必須</v>
      </c>
      <c r="M256" s="429" t="str">
        <f t="shared" si="31"/>
        <v>入力</v>
      </c>
      <c r="P256" s="161" t="s">
        <v>721</v>
      </c>
      <c r="Q256" s="162" t="s">
        <v>1572</v>
      </c>
    </row>
    <row r="257" spans="1:17" ht="45" x14ac:dyDescent="0.4">
      <c r="A257" s="275" t="str">
        <f t="shared" si="33"/>
        <v>コース名</v>
      </c>
      <c r="C257" s="159" t="s">
        <v>379</v>
      </c>
      <c r="D257" s="159" t="s">
        <v>373</v>
      </c>
      <c r="E257" s="280">
        <f t="shared" si="32"/>
        <v>183</v>
      </c>
      <c r="F257" s="617"/>
      <c r="G257" s="475"/>
      <c r="H257" s="436" t="s">
        <v>722</v>
      </c>
      <c r="I257" s="438"/>
      <c r="J257" s="294"/>
      <c r="K257" s="72"/>
      <c r="L257" s="429" t="str">
        <f t="shared" si="30"/>
        <v>条件付
必須</v>
      </c>
      <c r="M257" s="429" t="str">
        <f t="shared" si="31"/>
        <v>入力</v>
      </c>
      <c r="P257" s="161" t="s">
        <v>723</v>
      </c>
      <c r="Q257" s="162" t="s">
        <v>1573</v>
      </c>
    </row>
    <row r="258" spans="1:17" ht="26.65" customHeight="1" x14ac:dyDescent="0.4">
      <c r="A258" s="275" t="str">
        <f t="shared" si="33"/>
        <v>所在地</v>
      </c>
      <c r="C258" s="159" t="s">
        <v>379</v>
      </c>
      <c r="D258" s="159" t="s">
        <v>373</v>
      </c>
      <c r="E258" s="163">
        <f t="shared" si="32"/>
        <v>184</v>
      </c>
      <c r="F258" s="617"/>
      <c r="G258" s="475"/>
      <c r="H258" s="477" t="s">
        <v>724</v>
      </c>
      <c r="I258" s="295" t="s">
        <v>725</v>
      </c>
      <c r="J258" s="294"/>
      <c r="K258" s="72"/>
      <c r="L258" s="429" t="str">
        <f t="shared" si="30"/>
        <v>条件付
必須</v>
      </c>
      <c r="M258" s="429" t="str">
        <f t="shared" si="31"/>
        <v>入力</v>
      </c>
      <c r="P258" s="161">
        <v>737</v>
      </c>
      <c r="Q258" s="162" t="s">
        <v>1533</v>
      </c>
    </row>
    <row r="259" spans="1:17" ht="26.65" customHeight="1" x14ac:dyDescent="0.4">
      <c r="A259" s="275" t="str">
        <f t="shared" si="33"/>
        <v/>
      </c>
      <c r="C259" s="168"/>
      <c r="D259" s="159" t="s">
        <v>386</v>
      </c>
      <c r="E259" s="280">
        <f t="shared" si="32"/>
        <v>185</v>
      </c>
      <c r="F259" s="617"/>
      <c r="G259" s="475"/>
      <c r="H259" s="478"/>
      <c r="I259" s="296" t="s">
        <v>691</v>
      </c>
      <c r="J259" s="294"/>
      <c r="K259" s="183" t="str">
        <f>IFERROR(IF(K258="", "国・地域コードを入力してください", VLOOKUP(K258,国・地域コード!B5:C176, 2, FALSE)),"国・地域コードを入力してください")</f>
        <v>国・地域コードを入力してください</v>
      </c>
      <c r="L259" s="429"/>
      <c r="M259" s="429" t="str">
        <f t="shared" si="31"/>
        <v>自動</v>
      </c>
      <c r="P259" s="161" t="s">
        <v>610</v>
      </c>
      <c r="Q259" s="166" t="s">
        <v>692</v>
      </c>
    </row>
    <row r="260" spans="1:17" ht="26.65" customHeight="1" x14ac:dyDescent="0.4">
      <c r="A260" s="275" t="str">
        <f t="shared" si="33"/>
        <v>機関の性質</v>
      </c>
      <c r="C260" s="159" t="s">
        <v>379</v>
      </c>
      <c r="D260" s="159" t="s">
        <v>413</v>
      </c>
      <c r="E260" s="163">
        <f t="shared" si="32"/>
        <v>186</v>
      </c>
      <c r="F260" s="617"/>
      <c r="G260" s="475"/>
      <c r="H260" s="436" t="s">
        <v>726</v>
      </c>
      <c r="I260" s="438"/>
      <c r="J260" s="294"/>
      <c r="K260" s="72"/>
      <c r="L260" s="429" t="str">
        <f t="shared" si="30"/>
        <v>条件付
必須</v>
      </c>
      <c r="M260" s="429" t="str">
        <f t="shared" si="31"/>
        <v>選択</v>
      </c>
      <c r="P260" s="161" t="s">
        <v>62</v>
      </c>
      <c r="Q260" s="162"/>
    </row>
    <row r="261" spans="1:17" ht="26.65" customHeight="1" x14ac:dyDescent="0.4">
      <c r="A261" s="275" t="str">
        <f t="shared" si="33"/>
        <v>期間</v>
      </c>
      <c r="C261" s="159" t="s">
        <v>379</v>
      </c>
      <c r="D261" s="159" t="s">
        <v>413</v>
      </c>
      <c r="E261" s="280">
        <f t="shared" si="32"/>
        <v>187</v>
      </c>
      <c r="F261" s="617"/>
      <c r="G261" s="475"/>
      <c r="H261" s="436" t="s">
        <v>727</v>
      </c>
      <c r="I261" s="438"/>
      <c r="J261" s="294"/>
      <c r="K261" s="72"/>
      <c r="L261" s="429" t="str">
        <f t="shared" si="30"/>
        <v>条件付
必須</v>
      </c>
      <c r="M261" s="429" t="str">
        <f t="shared" si="31"/>
        <v>選択</v>
      </c>
      <c r="P261" s="161" t="s">
        <v>728</v>
      </c>
      <c r="Q261" s="162" t="s">
        <v>729</v>
      </c>
    </row>
    <row r="262" spans="1:17" ht="30" customHeight="1" x14ac:dyDescent="0.4">
      <c r="A262" s="275" t="str">
        <f>F262&amp;I262</f>
        <v>年</v>
      </c>
      <c r="C262" s="159" t="s">
        <v>379</v>
      </c>
      <c r="D262" s="159" t="s">
        <v>413</v>
      </c>
      <c r="E262" s="163">
        <f t="shared" si="32"/>
        <v>188</v>
      </c>
      <c r="F262" s="617"/>
      <c r="G262" s="475"/>
      <c r="H262" s="477" t="s">
        <v>730</v>
      </c>
      <c r="I262" s="297" t="s">
        <v>710</v>
      </c>
      <c r="J262" s="298"/>
      <c r="K262" s="72"/>
      <c r="L262" s="429" t="str">
        <f t="shared" si="30"/>
        <v>条件付
必須</v>
      </c>
      <c r="M262" s="429" t="str">
        <f t="shared" si="31"/>
        <v>選択</v>
      </c>
      <c r="P262" s="161">
        <v>2027</v>
      </c>
      <c r="Q262" s="439" t="s">
        <v>1574</v>
      </c>
    </row>
    <row r="263" spans="1:17" ht="30" customHeight="1" x14ac:dyDescent="0.4">
      <c r="A263" s="275" t="str">
        <f>F263&amp;I263</f>
        <v>月</v>
      </c>
      <c r="C263" s="159" t="s">
        <v>379</v>
      </c>
      <c r="D263" s="159" t="s">
        <v>413</v>
      </c>
      <c r="E263" s="280">
        <f t="shared" si="32"/>
        <v>189</v>
      </c>
      <c r="F263" s="617"/>
      <c r="G263" s="475"/>
      <c r="H263" s="478"/>
      <c r="I263" s="297" t="s">
        <v>711</v>
      </c>
      <c r="J263" s="298"/>
      <c r="K263" s="72"/>
      <c r="L263" s="429" t="str">
        <f t="shared" si="30"/>
        <v>条件付
必須</v>
      </c>
      <c r="M263" s="429" t="str">
        <f t="shared" si="31"/>
        <v>選択</v>
      </c>
      <c r="P263" s="161">
        <v>9</v>
      </c>
      <c r="Q263" s="440"/>
    </row>
    <row r="264" spans="1:17" ht="26.65" customHeight="1" x14ac:dyDescent="0.4">
      <c r="A264" s="275" t="str">
        <f>F264&amp;I264</f>
        <v/>
      </c>
      <c r="C264" s="159" t="s">
        <v>379</v>
      </c>
      <c r="D264" s="159" t="s">
        <v>413</v>
      </c>
      <c r="E264" s="163">
        <f t="shared" si="32"/>
        <v>190</v>
      </c>
      <c r="F264" s="617"/>
      <c r="G264" s="475"/>
      <c r="H264" s="462" t="s">
        <v>712</v>
      </c>
      <c r="I264" s="464"/>
      <c r="J264" s="299"/>
      <c r="K264" s="72"/>
      <c r="L264" s="429" t="str">
        <f t="shared" si="30"/>
        <v>条件付
必須</v>
      </c>
      <c r="M264" s="429" t="str">
        <f t="shared" si="31"/>
        <v>選択</v>
      </c>
      <c r="P264" s="161" t="s">
        <v>713</v>
      </c>
      <c r="Q264" s="166" t="s">
        <v>731</v>
      </c>
    </row>
    <row r="265" spans="1:17" ht="26.65" customHeight="1" x14ac:dyDescent="0.4">
      <c r="A265" s="275" t="str">
        <f>F265&amp;I265</f>
        <v/>
      </c>
      <c r="C265" s="159" t="s">
        <v>379</v>
      </c>
      <c r="D265" s="159" t="s">
        <v>373</v>
      </c>
      <c r="E265" s="280">
        <f t="shared" si="32"/>
        <v>191</v>
      </c>
      <c r="F265" s="617"/>
      <c r="G265" s="475"/>
      <c r="H265" s="436" t="s">
        <v>732</v>
      </c>
      <c r="I265" s="438"/>
      <c r="J265" s="300"/>
      <c r="K265" s="72"/>
      <c r="L265" s="429" t="str">
        <f t="shared" si="30"/>
        <v>条件付
必須</v>
      </c>
      <c r="M265" s="429" t="str">
        <f t="shared" si="31"/>
        <v>入力</v>
      </c>
      <c r="P265" s="161" t="s">
        <v>733</v>
      </c>
      <c r="Q265" s="162" t="s">
        <v>734</v>
      </c>
    </row>
    <row r="266" spans="1:17" ht="95.1" customHeight="1" x14ac:dyDescent="0.4">
      <c r="A266" s="275"/>
      <c r="C266" s="159" t="s">
        <v>379</v>
      </c>
      <c r="D266" s="159" t="s">
        <v>413</v>
      </c>
      <c r="E266" s="163">
        <f t="shared" si="32"/>
        <v>192</v>
      </c>
      <c r="F266" s="617"/>
      <c r="G266" s="475"/>
      <c r="H266" s="436" t="s">
        <v>735</v>
      </c>
      <c r="I266" s="438"/>
      <c r="J266" s="301"/>
      <c r="K266" s="83"/>
      <c r="L266" s="429" t="str">
        <f t="shared" si="30"/>
        <v>条件付
必須</v>
      </c>
      <c r="M266" s="429" t="str">
        <f t="shared" si="31"/>
        <v>選択</v>
      </c>
      <c r="P266" s="302" t="s">
        <v>742</v>
      </c>
      <c r="Q266" s="303" t="s">
        <v>743</v>
      </c>
    </row>
    <row r="267" spans="1:17" ht="26.65" customHeight="1" x14ac:dyDescent="0.4">
      <c r="A267" s="275" t="str">
        <f>F267&amp;H267</f>
        <v>大学入学準備コースウェブサイトURL</v>
      </c>
      <c r="C267" s="159" t="s">
        <v>379</v>
      </c>
      <c r="D267" s="159" t="s">
        <v>373</v>
      </c>
      <c r="E267" s="187">
        <f t="shared" si="32"/>
        <v>193</v>
      </c>
      <c r="F267" s="618"/>
      <c r="G267" s="476"/>
      <c r="H267" s="612" t="s">
        <v>1551</v>
      </c>
      <c r="I267" s="613"/>
      <c r="J267" s="304"/>
      <c r="K267" s="87"/>
      <c r="L267" s="429" t="str">
        <f t="shared" si="30"/>
        <v>条件付
必須</v>
      </c>
      <c r="M267" s="429" t="str">
        <f t="shared" si="31"/>
        <v>入力</v>
      </c>
      <c r="P267" s="101" t="s">
        <v>1570</v>
      </c>
      <c r="Q267" s="190"/>
    </row>
    <row r="268" spans="1:17" ht="26.65" customHeight="1" x14ac:dyDescent="0.4">
      <c r="A268" s="147"/>
      <c r="B268" s="59" t="s">
        <v>365</v>
      </c>
      <c r="C268" s="192"/>
      <c r="D268" s="193"/>
      <c r="E268" s="194"/>
      <c r="F268" s="194"/>
      <c r="G268" s="305"/>
      <c r="H268" s="305"/>
      <c r="I268" s="305"/>
      <c r="J268" s="214"/>
      <c r="K268" s="306"/>
      <c r="L268" s="429"/>
    </row>
    <row r="269" spans="1:17" ht="26.65" customHeight="1" x14ac:dyDescent="0.4">
      <c r="A269" s="147"/>
      <c r="B269" s="278" t="s">
        <v>744</v>
      </c>
      <c r="C269" s="192"/>
      <c r="D269" s="193"/>
      <c r="E269" s="194"/>
      <c r="F269" s="194"/>
      <c r="G269" s="305"/>
      <c r="H269" s="305"/>
      <c r="I269" s="307"/>
      <c r="L269" s="429"/>
    </row>
    <row r="270" spans="1:17" ht="26.65" customHeight="1" x14ac:dyDescent="0.4">
      <c r="A270" s="147"/>
      <c r="B270" s="194" t="s">
        <v>365</v>
      </c>
      <c r="C270" s="192" t="s">
        <v>682</v>
      </c>
      <c r="D270" s="193"/>
      <c r="E270" s="194"/>
      <c r="F270" s="194"/>
      <c r="G270" s="305"/>
      <c r="H270" s="305"/>
      <c r="I270" s="305"/>
      <c r="L270" s="429"/>
    </row>
    <row r="271" spans="1:17" ht="26.65" customHeight="1" x14ac:dyDescent="0.4">
      <c r="A271" s="147"/>
      <c r="B271" s="194" t="s">
        <v>365</v>
      </c>
      <c r="C271" s="274" t="s">
        <v>683</v>
      </c>
      <c r="D271" s="193"/>
      <c r="E271" s="194"/>
      <c r="F271" s="194"/>
      <c r="G271" s="305"/>
      <c r="H271" s="305"/>
      <c r="I271" s="307"/>
      <c r="L271" s="429"/>
    </row>
    <row r="272" spans="1:17" ht="26.65" customHeight="1" x14ac:dyDescent="0.4">
      <c r="A272" s="147"/>
      <c r="B272" s="158"/>
      <c r="C272" s="192" t="s">
        <v>684</v>
      </c>
      <c r="D272" s="192"/>
      <c r="E272" s="193"/>
      <c r="F272" s="59"/>
      <c r="G272" s="59"/>
      <c r="H272" s="59"/>
      <c r="L272" s="429"/>
    </row>
    <row r="273" spans="1:17" ht="37.5" x14ac:dyDescent="0.4">
      <c r="A273" s="147"/>
      <c r="B273" s="59" t="s">
        <v>365</v>
      </c>
      <c r="C273" s="60"/>
      <c r="E273" s="152" t="s">
        <v>366</v>
      </c>
      <c r="F273" s="153" t="s">
        <v>367</v>
      </c>
      <c r="G273" s="620" t="s">
        <v>368</v>
      </c>
      <c r="H273" s="621"/>
      <c r="I273" s="622"/>
      <c r="J273" s="155"/>
      <c r="K273" s="155" t="s">
        <v>369</v>
      </c>
      <c r="L273" s="429"/>
      <c r="P273" s="156" t="s">
        <v>370</v>
      </c>
      <c r="Q273" s="157" t="s">
        <v>437</v>
      </c>
    </row>
    <row r="274" spans="1:17" ht="75" customHeight="1" x14ac:dyDescent="0.4">
      <c r="A274" s="275" t="str">
        <f>F274&amp;I274</f>
        <v>留学先3</v>
      </c>
      <c r="C274" s="168" t="s">
        <v>372</v>
      </c>
      <c r="D274" s="159" t="s">
        <v>373</v>
      </c>
      <c r="E274" s="195">
        <f>E267+1</f>
        <v>194</v>
      </c>
      <c r="F274" s="479" t="s">
        <v>745</v>
      </c>
      <c r="G274" s="482" t="s">
        <v>686</v>
      </c>
      <c r="H274" s="483"/>
      <c r="I274" s="484"/>
      <c r="J274" s="279">
        <f>COUNTA(K274)</f>
        <v>0</v>
      </c>
      <c r="K274" s="91"/>
      <c r="L274" s="429" t="str">
        <f t="shared" si="30"/>
        <v>必須</v>
      </c>
      <c r="M274" s="429" t="str">
        <f>D274</f>
        <v>入力</v>
      </c>
      <c r="P274" s="198" t="s">
        <v>687</v>
      </c>
      <c r="Q274" s="208" t="s">
        <v>1571</v>
      </c>
    </row>
    <row r="275" spans="1:17" ht="45" customHeight="1" x14ac:dyDescent="0.4">
      <c r="A275" s="275" t="str">
        <f>F275&amp;I275</f>
        <v/>
      </c>
      <c r="C275" s="168" t="s">
        <v>372</v>
      </c>
      <c r="D275" s="159" t="s">
        <v>413</v>
      </c>
      <c r="E275" s="280">
        <f>E274+1</f>
        <v>195</v>
      </c>
      <c r="F275" s="480"/>
      <c r="G275" s="462" t="s">
        <v>688</v>
      </c>
      <c r="H275" s="463"/>
      <c r="I275" s="464"/>
      <c r="J275" s="281"/>
      <c r="K275" s="96"/>
      <c r="L275" s="429" t="str">
        <f t="shared" si="30"/>
        <v>必須</v>
      </c>
      <c r="M275" s="429" t="str">
        <f t="shared" ref="M275:M303" si="34">D275</f>
        <v>選択</v>
      </c>
      <c r="P275" s="282" t="s">
        <v>1579</v>
      </c>
      <c r="Q275" s="283" t="s">
        <v>1580</v>
      </c>
    </row>
    <row r="276" spans="1:17" ht="45" x14ac:dyDescent="0.4">
      <c r="A276" s="275" t="str">
        <f>F276&amp;I276</f>
        <v>国・地域コード</v>
      </c>
      <c r="C276" s="168" t="s">
        <v>372</v>
      </c>
      <c r="D276" s="159" t="s">
        <v>373</v>
      </c>
      <c r="E276" s="163">
        <f>E275+1</f>
        <v>196</v>
      </c>
      <c r="F276" s="480"/>
      <c r="G276" s="485" t="s">
        <v>689</v>
      </c>
      <c r="H276" s="486"/>
      <c r="I276" s="284" t="s">
        <v>690</v>
      </c>
      <c r="J276" s="285"/>
      <c r="K276" s="92"/>
      <c r="L276" s="429" t="str">
        <f t="shared" si="30"/>
        <v>必須</v>
      </c>
      <c r="M276" s="429" t="str">
        <f t="shared" si="34"/>
        <v>入力</v>
      </c>
      <c r="P276" s="161">
        <v>737</v>
      </c>
      <c r="Q276" s="166" t="s">
        <v>1531</v>
      </c>
    </row>
    <row r="277" spans="1:17" ht="30" customHeight="1" x14ac:dyDescent="0.4">
      <c r="A277" s="275" t="str">
        <f>F277&amp;I277</f>
        <v>国・地域</v>
      </c>
      <c r="C277" s="286"/>
      <c r="D277" s="287" t="s">
        <v>386</v>
      </c>
      <c r="E277" s="163">
        <f t="shared" ref="E277:E303" si="35">E276+1</f>
        <v>197</v>
      </c>
      <c r="F277" s="480"/>
      <c r="G277" s="487"/>
      <c r="H277" s="488"/>
      <c r="I277" s="288" t="s">
        <v>691</v>
      </c>
      <c r="J277" s="285"/>
      <c r="K277" s="289" t="str">
        <f>IFERROR(IF(K276="", "国・地域コードを入力してください", VLOOKUP(K276,国・地域コード!B5:C176, 2, FALSE)),"国・地域コードを入力してください")</f>
        <v>国・地域コードを入力してください</v>
      </c>
      <c r="L277" s="429"/>
      <c r="M277" s="429" t="str">
        <f t="shared" si="34"/>
        <v>自動</v>
      </c>
      <c r="P277" s="161" t="s">
        <v>610</v>
      </c>
      <c r="Q277" s="166" t="s">
        <v>692</v>
      </c>
    </row>
    <row r="278" spans="1:17" ht="30" customHeight="1" x14ac:dyDescent="0.4">
      <c r="A278" s="275" t="str">
        <f>F278&amp;G278</f>
        <v>文理種別</v>
      </c>
      <c r="C278" s="168" t="s">
        <v>372</v>
      </c>
      <c r="D278" s="159" t="s">
        <v>413</v>
      </c>
      <c r="E278" s="163">
        <f t="shared" si="35"/>
        <v>198</v>
      </c>
      <c r="F278" s="480"/>
      <c r="G278" s="436" t="s">
        <v>693</v>
      </c>
      <c r="H278" s="437"/>
      <c r="I278" s="438"/>
      <c r="J278" s="285"/>
      <c r="K278" s="92"/>
      <c r="L278" s="429" t="str">
        <f t="shared" si="30"/>
        <v>必須</v>
      </c>
      <c r="M278" s="429" t="str">
        <f t="shared" si="34"/>
        <v>選択</v>
      </c>
      <c r="P278" s="161" t="s">
        <v>694</v>
      </c>
      <c r="Q278" s="166" t="s">
        <v>695</v>
      </c>
    </row>
    <row r="279" spans="1:17" ht="43.15" customHeight="1" x14ac:dyDescent="0.4">
      <c r="A279" s="275" t="str">
        <f>F279&amp;I279</f>
        <v>分野コード</v>
      </c>
      <c r="C279" s="168" t="s">
        <v>372</v>
      </c>
      <c r="D279" s="159" t="s">
        <v>373</v>
      </c>
      <c r="E279" s="163">
        <f t="shared" si="35"/>
        <v>199</v>
      </c>
      <c r="F279" s="480"/>
      <c r="G279" s="492" t="s">
        <v>696</v>
      </c>
      <c r="H279" s="493"/>
      <c r="I279" s="290" t="s">
        <v>697</v>
      </c>
      <c r="J279" s="285"/>
      <c r="K279" s="93"/>
      <c r="L279" s="429" t="str">
        <f t="shared" si="30"/>
        <v>必須</v>
      </c>
      <c r="M279" s="429" t="str">
        <f t="shared" si="34"/>
        <v>入力</v>
      </c>
      <c r="P279" s="161">
        <v>10</v>
      </c>
      <c r="Q279" s="291" t="s">
        <v>1532</v>
      </c>
    </row>
    <row r="280" spans="1:17" ht="30" customHeight="1" x14ac:dyDescent="0.4">
      <c r="A280" s="275" t="str">
        <f>F280&amp;I280</f>
        <v>分野</v>
      </c>
      <c r="C280" s="286"/>
      <c r="D280" s="287" t="s">
        <v>386</v>
      </c>
      <c r="E280" s="163">
        <f t="shared" si="35"/>
        <v>200</v>
      </c>
      <c r="F280" s="480"/>
      <c r="G280" s="494"/>
      <c r="H280" s="495"/>
      <c r="I280" s="290" t="s">
        <v>698</v>
      </c>
      <c r="J280" s="285"/>
      <c r="K280" s="289" t="str">
        <f>IFERROR(IF(K279="","分野コードを入力してください",VLOOKUP(K279,分野コード!$C:$D,2,FALSE)),"分野コードを入力してください")</f>
        <v>分野コードを入力してください</v>
      </c>
      <c r="L280" s="429"/>
      <c r="M280" s="429" t="str">
        <f t="shared" si="34"/>
        <v>自動</v>
      </c>
      <c r="P280" s="161" t="s">
        <v>699</v>
      </c>
      <c r="Q280" s="162" t="s">
        <v>700</v>
      </c>
    </row>
    <row r="281" spans="1:17" ht="45" customHeight="1" x14ac:dyDescent="0.4">
      <c r="A281" s="275" t="str">
        <f>F281&amp;G281</f>
        <v>専攻（英文）</v>
      </c>
      <c r="C281" s="168" t="s">
        <v>372</v>
      </c>
      <c r="D281" s="159" t="s">
        <v>373</v>
      </c>
      <c r="E281" s="163">
        <f t="shared" si="35"/>
        <v>201</v>
      </c>
      <c r="F281" s="480"/>
      <c r="G281" s="436" t="s">
        <v>701</v>
      </c>
      <c r="H281" s="437"/>
      <c r="I281" s="438"/>
      <c r="J281" s="285"/>
      <c r="K281" s="92"/>
      <c r="L281" s="429" t="str">
        <f t="shared" si="30"/>
        <v>必須</v>
      </c>
      <c r="M281" s="429" t="str">
        <f t="shared" si="34"/>
        <v>入力</v>
      </c>
      <c r="P281" s="161" t="s">
        <v>702</v>
      </c>
      <c r="Q281" s="162" t="s">
        <v>1549</v>
      </c>
    </row>
    <row r="282" spans="1:17" ht="102" customHeight="1" x14ac:dyDescent="0.4">
      <c r="A282" s="275" t="str">
        <f>F282&amp;I282</f>
        <v>種類</v>
      </c>
      <c r="C282" s="168" t="s">
        <v>372</v>
      </c>
      <c r="D282" s="159" t="s">
        <v>413</v>
      </c>
      <c r="E282" s="163">
        <f t="shared" si="35"/>
        <v>202</v>
      </c>
      <c r="F282" s="480"/>
      <c r="G282" s="492" t="s">
        <v>703</v>
      </c>
      <c r="H282" s="493"/>
      <c r="I282" s="290" t="s">
        <v>704</v>
      </c>
      <c r="J282" s="285"/>
      <c r="K282" s="92"/>
      <c r="L282" s="429" t="str">
        <f t="shared" si="30"/>
        <v>必須</v>
      </c>
      <c r="M282" s="429" t="str">
        <f t="shared" si="34"/>
        <v>選択</v>
      </c>
      <c r="P282" s="161" t="s">
        <v>705</v>
      </c>
      <c r="Q282" s="162" t="s">
        <v>1507</v>
      </c>
    </row>
    <row r="283" spans="1:17" ht="120" x14ac:dyDescent="0.4">
      <c r="A283" s="275" t="str">
        <f>F283&amp;I283</f>
        <v>学位名（英文）</v>
      </c>
      <c r="C283" s="168" t="s">
        <v>372</v>
      </c>
      <c r="D283" s="159" t="s">
        <v>373</v>
      </c>
      <c r="E283" s="163">
        <f t="shared" si="35"/>
        <v>203</v>
      </c>
      <c r="F283" s="480"/>
      <c r="G283" s="494"/>
      <c r="H283" s="495"/>
      <c r="I283" s="290" t="s">
        <v>706</v>
      </c>
      <c r="J283" s="285"/>
      <c r="K283" s="92"/>
      <c r="L283" s="429" t="str">
        <f t="shared" si="30"/>
        <v>必須</v>
      </c>
      <c r="M283" s="429" t="str">
        <f t="shared" si="34"/>
        <v>入力</v>
      </c>
      <c r="P283" s="161" t="s">
        <v>1542</v>
      </c>
      <c r="Q283" s="162" t="s">
        <v>1543</v>
      </c>
    </row>
    <row r="284" spans="1:17" ht="30" customHeight="1" x14ac:dyDescent="0.4">
      <c r="A284" s="275" t="str">
        <f>F284&amp;G284</f>
        <v>学位取得期間</v>
      </c>
      <c r="C284" s="168" t="s">
        <v>372</v>
      </c>
      <c r="D284" s="159" t="s">
        <v>413</v>
      </c>
      <c r="E284" s="163">
        <f t="shared" si="35"/>
        <v>204</v>
      </c>
      <c r="F284" s="480"/>
      <c r="G284" s="436" t="s">
        <v>707</v>
      </c>
      <c r="H284" s="437"/>
      <c r="I284" s="438"/>
      <c r="J284" s="285"/>
      <c r="K284" s="92"/>
      <c r="L284" s="429" t="str">
        <f t="shared" si="30"/>
        <v>必須</v>
      </c>
      <c r="M284" s="429" t="str">
        <f t="shared" si="34"/>
        <v>選択</v>
      </c>
      <c r="P284" s="161" t="s">
        <v>708</v>
      </c>
      <c r="Q284" s="166" t="s">
        <v>1586</v>
      </c>
    </row>
    <row r="285" spans="1:17" ht="50.1" customHeight="1" x14ac:dyDescent="0.4">
      <c r="A285" s="275" t="str">
        <f>F285&amp;I285</f>
        <v>年</v>
      </c>
      <c r="C285" s="168" t="s">
        <v>372</v>
      </c>
      <c r="D285" s="159" t="s">
        <v>413</v>
      </c>
      <c r="E285" s="163">
        <f t="shared" si="35"/>
        <v>205</v>
      </c>
      <c r="F285" s="480"/>
      <c r="G285" s="492" t="s">
        <v>709</v>
      </c>
      <c r="H285" s="493"/>
      <c r="I285" s="290" t="s">
        <v>710</v>
      </c>
      <c r="J285" s="285"/>
      <c r="K285" s="92"/>
      <c r="L285" s="429" t="str">
        <f t="shared" si="30"/>
        <v>必須</v>
      </c>
      <c r="M285" s="429" t="str">
        <f t="shared" si="34"/>
        <v>選択</v>
      </c>
      <c r="P285" s="161">
        <v>2027</v>
      </c>
      <c r="Q285" s="439" t="s">
        <v>1575</v>
      </c>
    </row>
    <row r="286" spans="1:17" ht="50.1" customHeight="1" x14ac:dyDescent="0.4">
      <c r="A286" s="275" t="str">
        <f>F286&amp;I286</f>
        <v>月</v>
      </c>
      <c r="C286" s="168" t="s">
        <v>372</v>
      </c>
      <c r="D286" s="159" t="s">
        <v>413</v>
      </c>
      <c r="E286" s="163">
        <f t="shared" si="35"/>
        <v>206</v>
      </c>
      <c r="F286" s="480"/>
      <c r="G286" s="494"/>
      <c r="H286" s="495"/>
      <c r="I286" s="290" t="s">
        <v>711</v>
      </c>
      <c r="J286" s="285"/>
      <c r="K286" s="92"/>
      <c r="L286" s="429" t="str">
        <f t="shared" si="30"/>
        <v>必須</v>
      </c>
      <c r="M286" s="429" t="str">
        <f t="shared" si="34"/>
        <v>選択</v>
      </c>
      <c r="P286" s="161">
        <v>9</v>
      </c>
      <c r="Q286" s="440"/>
    </row>
    <row r="287" spans="1:17" ht="30" customHeight="1" x14ac:dyDescent="0.4">
      <c r="A287" s="275" t="str">
        <f>F287&amp;I287</f>
        <v/>
      </c>
      <c r="C287" s="168" t="s">
        <v>372</v>
      </c>
      <c r="D287" s="159" t="s">
        <v>413</v>
      </c>
      <c r="E287" s="163">
        <f t="shared" si="35"/>
        <v>207</v>
      </c>
      <c r="F287" s="480"/>
      <c r="G287" s="462" t="s">
        <v>712</v>
      </c>
      <c r="H287" s="463"/>
      <c r="I287" s="464"/>
      <c r="J287" s="285"/>
      <c r="K287" s="92"/>
      <c r="L287" s="429" t="str">
        <f t="shared" si="30"/>
        <v>必須</v>
      </c>
      <c r="M287" s="429" t="str">
        <f t="shared" si="34"/>
        <v>選択</v>
      </c>
      <c r="P287" s="161" t="s">
        <v>713</v>
      </c>
      <c r="Q287" s="166" t="s">
        <v>714</v>
      </c>
    </row>
    <row r="288" spans="1:17" ht="50.25" customHeight="1" x14ac:dyDescent="0.4">
      <c r="A288" s="275" t="str">
        <f>F288&amp;G288</f>
        <v>大学の語学要件
（語学能力試験名とレベル（点数）等）</v>
      </c>
      <c r="C288" s="159" t="s">
        <v>379</v>
      </c>
      <c r="D288" s="159" t="s">
        <v>373</v>
      </c>
      <c r="E288" s="163">
        <f t="shared" si="35"/>
        <v>208</v>
      </c>
      <c r="F288" s="480"/>
      <c r="G288" s="436" t="s">
        <v>715</v>
      </c>
      <c r="H288" s="437"/>
      <c r="I288" s="438"/>
      <c r="J288" s="285"/>
      <c r="K288" s="92"/>
      <c r="L288" s="429" t="str">
        <f t="shared" si="30"/>
        <v>条件付
必須</v>
      </c>
      <c r="M288" s="429" t="str">
        <f t="shared" si="34"/>
        <v>入力</v>
      </c>
      <c r="P288" s="161" t="s">
        <v>495</v>
      </c>
      <c r="Q288" s="162" t="s">
        <v>716</v>
      </c>
    </row>
    <row r="289" spans="1:17" ht="400.15" customHeight="1" x14ac:dyDescent="0.4">
      <c r="A289" s="275" t="str">
        <f>F289&amp;G289</f>
        <v>留学先大学及びプログラムの概要、志望理由</v>
      </c>
      <c r="C289" s="168" t="s">
        <v>372</v>
      </c>
      <c r="D289" s="159" t="s">
        <v>373</v>
      </c>
      <c r="E289" s="163">
        <f t="shared" si="35"/>
        <v>209</v>
      </c>
      <c r="F289" s="480"/>
      <c r="G289" s="465" t="s">
        <v>1590</v>
      </c>
      <c r="H289" s="466"/>
      <c r="I289" s="467"/>
      <c r="J289" s="285"/>
      <c r="K289" s="94"/>
      <c r="L289" s="429" t="str">
        <f t="shared" si="30"/>
        <v>必須</v>
      </c>
      <c r="M289" s="429" t="str">
        <f t="shared" si="34"/>
        <v>入力</v>
      </c>
      <c r="P289" s="161"/>
      <c r="Q289" s="166" t="s">
        <v>1589</v>
      </c>
    </row>
    <row r="290" spans="1:17" ht="30" customHeight="1" thickBot="1" x14ac:dyDescent="0.45">
      <c r="A290" s="275" t="str">
        <f>F290&amp;G290</f>
        <v>留学先大学ウェブサイトURL</v>
      </c>
      <c r="C290" s="168" t="s">
        <v>372</v>
      </c>
      <c r="D290" s="159" t="s">
        <v>373</v>
      </c>
      <c r="E290" s="163">
        <f t="shared" si="35"/>
        <v>210</v>
      </c>
      <c r="F290" s="481"/>
      <c r="G290" s="468" t="s">
        <v>1550</v>
      </c>
      <c r="H290" s="469"/>
      <c r="I290" s="470"/>
      <c r="J290" s="292"/>
      <c r="K290" s="95"/>
      <c r="L290" s="429" t="str">
        <f t="shared" si="30"/>
        <v>必須</v>
      </c>
      <c r="M290" s="429" t="str">
        <f t="shared" si="34"/>
        <v>入力</v>
      </c>
      <c r="P290" s="161" t="s">
        <v>1599</v>
      </c>
      <c r="Q290" s="225" t="s">
        <v>717</v>
      </c>
    </row>
    <row r="291" spans="1:17" ht="95.1" customHeight="1" thickTop="1" x14ac:dyDescent="0.4">
      <c r="A291" s="275" t="str">
        <f>F291&amp;G291</f>
        <v>入学準備コース3大学入学準備コース</v>
      </c>
      <c r="C291" s="168" t="s">
        <v>372</v>
      </c>
      <c r="D291" s="159" t="s">
        <v>413</v>
      </c>
      <c r="E291" s="163">
        <f t="shared" si="35"/>
        <v>211</v>
      </c>
      <c r="F291" s="616" t="s">
        <v>746</v>
      </c>
      <c r="G291" s="474" t="s">
        <v>719</v>
      </c>
      <c r="H291" s="504" t="s">
        <v>1506</v>
      </c>
      <c r="I291" s="615"/>
      <c r="J291" s="293"/>
      <c r="K291" s="77"/>
      <c r="L291" s="429" t="str">
        <f t="shared" si="30"/>
        <v>必須</v>
      </c>
      <c r="M291" s="429" t="str">
        <f t="shared" si="34"/>
        <v>選択</v>
      </c>
      <c r="P291" s="161" t="s">
        <v>1505</v>
      </c>
      <c r="Q291" s="162" t="s">
        <v>1540</v>
      </c>
    </row>
    <row r="292" spans="1:17" ht="45" x14ac:dyDescent="0.4">
      <c r="A292" s="275" t="str">
        <f t="shared" ref="A292:A297" si="36">F292&amp;H292</f>
        <v>機関名</v>
      </c>
      <c r="C292" s="159" t="s">
        <v>379</v>
      </c>
      <c r="D292" s="159" t="s">
        <v>373</v>
      </c>
      <c r="E292" s="163">
        <f t="shared" si="35"/>
        <v>212</v>
      </c>
      <c r="F292" s="617"/>
      <c r="G292" s="475"/>
      <c r="H292" s="436" t="s">
        <v>720</v>
      </c>
      <c r="I292" s="438"/>
      <c r="J292" s="294"/>
      <c r="K292" s="72"/>
      <c r="L292" s="429" t="str">
        <f t="shared" si="30"/>
        <v>条件付
必須</v>
      </c>
      <c r="M292" s="429" t="str">
        <f t="shared" si="34"/>
        <v>入力</v>
      </c>
      <c r="P292" s="161" t="s">
        <v>721</v>
      </c>
      <c r="Q292" s="162" t="s">
        <v>1572</v>
      </c>
    </row>
    <row r="293" spans="1:17" ht="45" x14ac:dyDescent="0.4">
      <c r="A293" s="275" t="str">
        <f t="shared" si="36"/>
        <v>コース名</v>
      </c>
      <c r="C293" s="159" t="s">
        <v>379</v>
      </c>
      <c r="D293" s="159" t="s">
        <v>373</v>
      </c>
      <c r="E293" s="163">
        <f t="shared" si="35"/>
        <v>213</v>
      </c>
      <c r="F293" s="617"/>
      <c r="G293" s="475"/>
      <c r="H293" s="436" t="s">
        <v>722</v>
      </c>
      <c r="I293" s="438"/>
      <c r="J293" s="294"/>
      <c r="K293" s="72"/>
      <c r="L293" s="429" t="str">
        <f t="shared" si="30"/>
        <v>条件付
必須</v>
      </c>
      <c r="M293" s="429" t="str">
        <f t="shared" si="34"/>
        <v>入力</v>
      </c>
      <c r="P293" s="161" t="s">
        <v>723</v>
      </c>
      <c r="Q293" s="162" t="s">
        <v>1573</v>
      </c>
    </row>
    <row r="294" spans="1:17" ht="26.65" customHeight="1" x14ac:dyDescent="0.4">
      <c r="A294" s="275" t="str">
        <f t="shared" si="36"/>
        <v>所在地</v>
      </c>
      <c r="C294" s="159" t="s">
        <v>379</v>
      </c>
      <c r="D294" s="159" t="s">
        <v>373</v>
      </c>
      <c r="E294" s="163">
        <f t="shared" si="35"/>
        <v>214</v>
      </c>
      <c r="F294" s="617"/>
      <c r="G294" s="475"/>
      <c r="H294" s="477" t="s">
        <v>724</v>
      </c>
      <c r="I294" s="295" t="s">
        <v>725</v>
      </c>
      <c r="J294" s="294"/>
      <c r="K294" s="72"/>
      <c r="L294" s="429" t="str">
        <f t="shared" si="30"/>
        <v>条件付
必須</v>
      </c>
      <c r="M294" s="429" t="str">
        <f t="shared" si="34"/>
        <v>入力</v>
      </c>
      <c r="P294" s="161">
        <v>737</v>
      </c>
      <c r="Q294" s="162" t="s">
        <v>1533</v>
      </c>
    </row>
    <row r="295" spans="1:17" ht="26.65" customHeight="1" x14ac:dyDescent="0.4">
      <c r="A295" s="275" t="str">
        <f t="shared" si="36"/>
        <v/>
      </c>
      <c r="C295" s="168"/>
      <c r="D295" s="159" t="s">
        <v>386</v>
      </c>
      <c r="E295" s="163">
        <f t="shared" si="35"/>
        <v>215</v>
      </c>
      <c r="F295" s="617"/>
      <c r="G295" s="475"/>
      <c r="H295" s="478"/>
      <c r="I295" s="296" t="s">
        <v>691</v>
      </c>
      <c r="J295" s="294"/>
      <c r="K295" s="183" t="str">
        <f>IFERROR(IF(K294="", "国・地域コードを入力してください", VLOOKUP(K294,国・地域コード!B5:C176, 2, FALSE)),"国・地域コードを入力してください")</f>
        <v>国・地域コードを入力してください</v>
      </c>
      <c r="L295" s="429"/>
      <c r="M295" s="429" t="str">
        <f t="shared" si="34"/>
        <v>自動</v>
      </c>
      <c r="P295" s="161" t="s">
        <v>610</v>
      </c>
      <c r="Q295" s="166" t="s">
        <v>692</v>
      </c>
    </row>
    <row r="296" spans="1:17" ht="26.65" customHeight="1" x14ac:dyDescent="0.4">
      <c r="A296" s="275" t="str">
        <f t="shared" si="36"/>
        <v>機関の性質</v>
      </c>
      <c r="C296" s="159" t="s">
        <v>379</v>
      </c>
      <c r="D296" s="159" t="s">
        <v>413</v>
      </c>
      <c r="E296" s="163">
        <f t="shared" si="35"/>
        <v>216</v>
      </c>
      <c r="F296" s="617"/>
      <c r="G296" s="475"/>
      <c r="H296" s="436" t="s">
        <v>726</v>
      </c>
      <c r="I296" s="438"/>
      <c r="J296" s="294"/>
      <c r="K296" s="72"/>
      <c r="L296" s="429" t="str">
        <f t="shared" si="30"/>
        <v>条件付
必須</v>
      </c>
      <c r="M296" s="429" t="str">
        <f t="shared" si="34"/>
        <v>選択</v>
      </c>
      <c r="P296" s="161" t="s">
        <v>62</v>
      </c>
      <c r="Q296" s="162"/>
    </row>
    <row r="297" spans="1:17" ht="26.65" customHeight="1" x14ac:dyDescent="0.4">
      <c r="A297" s="275" t="str">
        <f t="shared" si="36"/>
        <v>期間</v>
      </c>
      <c r="C297" s="159" t="s">
        <v>379</v>
      </c>
      <c r="D297" s="159" t="s">
        <v>413</v>
      </c>
      <c r="E297" s="163">
        <f t="shared" si="35"/>
        <v>217</v>
      </c>
      <c r="F297" s="617"/>
      <c r="G297" s="475"/>
      <c r="H297" s="436" t="s">
        <v>727</v>
      </c>
      <c r="I297" s="438"/>
      <c r="J297" s="294"/>
      <c r="K297" s="72"/>
      <c r="L297" s="429" t="str">
        <f t="shared" si="30"/>
        <v>条件付
必須</v>
      </c>
      <c r="M297" s="429" t="str">
        <f t="shared" si="34"/>
        <v>選択</v>
      </c>
      <c r="P297" s="161" t="s">
        <v>728</v>
      </c>
      <c r="Q297" s="162" t="s">
        <v>729</v>
      </c>
    </row>
    <row r="298" spans="1:17" ht="30" customHeight="1" x14ac:dyDescent="0.4">
      <c r="A298" s="275" t="str">
        <f>F298&amp;I298</f>
        <v>年</v>
      </c>
      <c r="C298" s="159" t="s">
        <v>379</v>
      </c>
      <c r="D298" s="159" t="s">
        <v>413</v>
      </c>
      <c r="E298" s="163">
        <f t="shared" si="35"/>
        <v>218</v>
      </c>
      <c r="F298" s="617"/>
      <c r="G298" s="475"/>
      <c r="H298" s="477" t="s">
        <v>730</v>
      </c>
      <c r="I298" s="297" t="s">
        <v>710</v>
      </c>
      <c r="J298" s="298"/>
      <c r="K298" s="72"/>
      <c r="L298" s="429" t="str">
        <f t="shared" si="30"/>
        <v>条件付
必須</v>
      </c>
      <c r="M298" s="429" t="str">
        <f t="shared" si="34"/>
        <v>選択</v>
      </c>
      <c r="P298" s="161">
        <v>2027</v>
      </c>
      <c r="Q298" s="439" t="s">
        <v>1574</v>
      </c>
    </row>
    <row r="299" spans="1:17" ht="30" customHeight="1" x14ac:dyDescent="0.4">
      <c r="A299" s="275" t="str">
        <f>F299&amp;I299</f>
        <v>月</v>
      </c>
      <c r="C299" s="159" t="s">
        <v>379</v>
      </c>
      <c r="D299" s="159" t="s">
        <v>413</v>
      </c>
      <c r="E299" s="163">
        <f t="shared" si="35"/>
        <v>219</v>
      </c>
      <c r="F299" s="617"/>
      <c r="G299" s="475"/>
      <c r="H299" s="478"/>
      <c r="I299" s="297" t="s">
        <v>711</v>
      </c>
      <c r="J299" s="298"/>
      <c r="K299" s="72"/>
      <c r="L299" s="429" t="str">
        <f t="shared" si="30"/>
        <v>条件付
必須</v>
      </c>
      <c r="M299" s="429" t="str">
        <f t="shared" si="34"/>
        <v>選択</v>
      </c>
      <c r="P299" s="161">
        <v>9</v>
      </c>
      <c r="Q299" s="440"/>
    </row>
    <row r="300" spans="1:17" ht="26.65" customHeight="1" x14ac:dyDescent="0.4">
      <c r="A300" s="275" t="str">
        <f>F300&amp;I300</f>
        <v/>
      </c>
      <c r="C300" s="159" t="s">
        <v>379</v>
      </c>
      <c r="D300" s="159" t="s">
        <v>413</v>
      </c>
      <c r="E300" s="163">
        <f t="shared" si="35"/>
        <v>220</v>
      </c>
      <c r="F300" s="617"/>
      <c r="G300" s="475"/>
      <c r="H300" s="462" t="s">
        <v>712</v>
      </c>
      <c r="I300" s="464"/>
      <c r="J300" s="299"/>
      <c r="K300" s="72"/>
      <c r="L300" s="429" t="str">
        <f t="shared" si="30"/>
        <v>条件付
必須</v>
      </c>
      <c r="M300" s="429" t="str">
        <f t="shared" si="34"/>
        <v>選択</v>
      </c>
      <c r="P300" s="161" t="s">
        <v>713</v>
      </c>
      <c r="Q300" s="166" t="s">
        <v>731</v>
      </c>
    </row>
    <row r="301" spans="1:17" ht="26.65" customHeight="1" x14ac:dyDescent="0.4">
      <c r="A301" s="275" t="str">
        <f>F301&amp;I301</f>
        <v/>
      </c>
      <c r="C301" s="159" t="s">
        <v>379</v>
      </c>
      <c r="D301" s="159" t="s">
        <v>373</v>
      </c>
      <c r="E301" s="163">
        <f t="shared" si="35"/>
        <v>221</v>
      </c>
      <c r="F301" s="617"/>
      <c r="G301" s="475"/>
      <c r="H301" s="436" t="s">
        <v>732</v>
      </c>
      <c r="I301" s="438"/>
      <c r="J301" s="300"/>
      <c r="K301" s="72"/>
      <c r="L301" s="429" t="str">
        <f t="shared" si="30"/>
        <v>条件付
必須</v>
      </c>
      <c r="M301" s="429" t="str">
        <f t="shared" si="34"/>
        <v>入力</v>
      </c>
      <c r="P301" s="161" t="s">
        <v>733</v>
      </c>
      <c r="Q301" s="162" t="s">
        <v>734</v>
      </c>
    </row>
    <row r="302" spans="1:17" ht="95.1" customHeight="1" x14ac:dyDescent="0.4">
      <c r="A302" s="275"/>
      <c r="C302" s="159" t="s">
        <v>379</v>
      </c>
      <c r="D302" s="159" t="s">
        <v>413</v>
      </c>
      <c r="E302" s="163">
        <f t="shared" si="35"/>
        <v>222</v>
      </c>
      <c r="F302" s="617"/>
      <c r="G302" s="475"/>
      <c r="H302" s="436" t="s">
        <v>735</v>
      </c>
      <c r="I302" s="438"/>
      <c r="J302" s="301"/>
      <c r="K302" s="83"/>
      <c r="L302" s="429" t="str">
        <f t="shared" si="30"/>
        <v>条件付
必須</v>
      </c>
      <c r="M302" s="429" t="str">
        <f t="shared" si="34"/>
        <v>選択</v>
      </c>
      <c r="P302" s="302" t="s">
        <v>747</v>
      </c>
      <c r="Q302" s="303" t="s">
        <v>748</v>
      </c>
    </row>
    <row r="303" spans="1:17" ht="26.65" customHeight="1" x14ac:dyDescent="0.4">
      <c r="A303" s="275" t="str">
        <f>F303&amp;H303</f>
        <v>大学入学準備コースウェブサイトURL</v>
      </c>
      <c r="C303" s="159" t="s">
        <v>379</v>
      </c>
      <c r="D303" s="159" t="s">
        <v>373</v>
      </c>
      <c r="E303" s="187">
        <f t="shared" si="35"/>
        <v>223</v>
      </c>
      <c r="F303" s="618"/>
      <c r="G303" s="476"/>
      <c r="H303" s="612" t="s">
        <v>1551</v>
      </c>
      <c r="I303" s="613"/>
      <c r="J303" s="304"/>
      <c r="K303" s="87"/>
      <c r="L303" s="429" t="str">
        <f t="shared" ref="L303" si="37">C303</f>
        <v>条件付
必須</v>
      </c>
      <c r="M303" s="429" t="str">
        <f t="shared" si="34"/>
        <v>入力</v>
      </c>
      <c r="P303" s="101" t="s">
        <v>1570</v>
      </c>
      <c r="Q303" s="190"/>
    </row>
    <row r="304" spans="1:17" ht="26.65" customHeight="1" x14ac:dyDescent="0.4">
      <c r="A304" s="147"/>
      <c r="B304" s="278"/>
      <c r="C304" s="192"/>
      <c r="D304" s="193"/>
      <c r="E304" s="194"/>
      <c r="F304" s="194"/>
      <c r="G304" s="194"/>
      <c r="H304" s="194"/>
      <c r="I304" s="214"/>
    </row>
    <row r="305" spans="1:17" ht="26.65" customHeight="1" x14ac:dyDescent="0.4">
      <c r="A305" s="147"/>
      <c r="B305" s="278" t="s">
        <v>749</v>
      </c>
      <c r="C305" s="192"/>
      <c r="D305" s="193"/>
      <c r="E305" s="194"/>
      <c r="F305" s="194"/>
      <c r="G305" s="194"/>
      <c r="H305" s="194"/>
      <c r="I305" s="214"/>
    </row>
    <row r="306" spans="1:17" ht="26.65" customHeight="1" x14ac:dyDescent="0.4">
      <c r="A306" s="147"/>
      <c r="B306" s="194" t="s">
        <v>365</v>
      </c>
      <c r="C306" s="192" t="s">
        <v>682</v>
      </c>
      <c r="D306" s="193"/>
      <c r="E306" s="194"/>
      <c r="F306" s="194"/>
      <c r="G306" s="194"/>
      <c r="H306" s="194"/>
      <c r="I306" s="194"/>
    </row>
    <row r="307" spans="1:17" ht="26.65" customHeight="1" x14ac:dyDescent="0.4">
      <c r="A307" s="147"/>
      <c r="B307" s="194" t="s">
        <v>365</v>
      </c>
      <c r="C307" s="274" t="s">
        <v>683</v>
      </c>
      <c r="D307" s="193"/>
      <c r="E307" s="194"/>
      <c r="F307" s="194"/>
      <c r="G307" s="194"/>
      <c r="H307" s="194"/>
      <c r="I307" s="214"/>
    </row>
    <row r="308" spans="1:17" ht="26.65" customHeight="1" x14ac:dyDescent="0.4">
      <c r="A308" s="147"/>
      <c r="B308" s="158"/>
      <c r="C308" s="192" t="s">
        <v>684</v>
      </c>
      <c r="D308" s="192"/>
      <c r="E308" s="193"/>
      <c r="F308" s="59"/>
      <c r="G308" s="59"/>
      <c r="H308" s="59"/>
    </row>
    <row r="309" spans="1:17" ht="37.5" x14ac:dyDescent="0.4">
      <c r="A309" s="147"/>
      <c r="B309" s="59" t="s">
        <v>365</v>
      </c>
      <c r="C309" s="60"/>
      <c r="E309" s="152" t="s">
        <v>366</v>
      </c>
      <c r="F309" s="153" t="s">
        <v>367</v>
      </c>
      <c r="G309" s="444" t="s">
        <v>368</v>
      </c>
      <c r="H309" s="445"/>
      <c r="I309" s="446"/>
      <c r="J309" s="155"/>
      <c r="K309" s="155" t="s">
        <v>369</v>
      </c>
      <c r="P309" s="156" t="s">
        <v>370</v>
      </c>
      <c r="Q309" s="157" t="s">
        <v>437</v>
      </c>
    </row>
    <row r="310" spans="1:17" ht="75" customHeight="1" x14ac:dyDescent="0.4">
      <c r="A310" s="275" t="str">
        <f>F310&amp;I310</f>
        <v>留学先4</v>
      </c>
      <c r="C310" s="168" t="s">
        <v>372</v>
      </c>
      <c r="D310" s="159" t="s">
        <v>373</v>
      </c>
      <c r="E310" s="195">
        <f>E303+1</f>
        <v>224</v>
      </c>
      <c r="F310" s="479" t="s">
        <v>750</v>
      </c>
      <c r="G310" s="482" t="s">
        <v>686</v>
      </c>
      <c r="H310" s="483"/>
      <c r="I310" s="484"/>
      <c r="J310" s="279">
        <f>COUNTA(K310)</f>
        <v>0</v>
      </c>
      <c r="K310" s="91"/>
      <c r="L310" s="429" t="str">
        <f>C310</f>
        <v>必須</v>
      </c>
      <c r="M310" s="429" t="str">
        <f>D310</f>
        <v>入力</v>
      </c>
      <c r="P310" s="198" t="s">
        <v>687</v>
      </c>
      <c r="Q310" s="208" t="s">
        <v>1571</v>
      </c>
    </row>
    <row r="311" spans="1:17" ht="45" customHeight="1" x14ac:dyDescent="0.4">
      <c r="A311" s="275" t="str">
        <f>F311&amp;I311</f>
        <v/>
      </c>
      <c r="C311" s="168" t="s">
        <v>372</v>
      </c>
      <c r="D311" s="159" t="s">
        <v>413</v>
      </c>
      <c r="E311" s="280">
        <f>E310+1</f>
        <v>225</v>
      </c>
      <c r="F311" s="480"/>
      <c r="G311" s="462" t="s">
        <v>688</v>
      </c>
      <c r="H311" s="463"/>
      <c r="I311" s="464"/>
      <c r="J311" s="281"/>
      <c r="K311" s="96"/>
      <c r="L311" s="429" t="str">
        <f t="shared" ref="L311:L339" si="38">C311</f>
        <v>必須</v>
      </c>
      <c r="M311" s="429" t="str">
        <f t="shared" ref="M311:M339" si="39">D311</f>
        <v>選択</v>
      </c>
      <c r="P311" s="282" t="s">
        <v>1579</v>
      </c>
      <c r="Q311" s="283" t="s">
        <v>1580</v>
      </c>
    </row>
    <row r="312" spans="1:17" ht="45" x14ac:dyDescent="0.4">
      <c r="A312" s="275" t="str">
        <f>F312&amp;I312</f>
        <v>国・地域コード</v>
      </c>
      <c r="C312" s="168" t="s">
        <v>372</v>
      </c>
      <c r="D312" s="159" t="s">
        <v>373</v>
      </c>
      <c r="E312" s="163">
        <f>E311+1</f>
        <v>226</v>
      </c>
      <c r="F312" s="480"/>
      <c r="G312" s="485" t="s">
        <v>689</v>
      </c>
      <c r="H312" s="486"/>
      <c r="I312" s="284" t="s">
        <v>690</v>
      </c>
      <c r="J312" s="285"/>
      <c r="K312" s="92"/>
      <c r="L312" s="429" t="str">
        <f t="shared" si="38"/>
        <v>必須</v>
      </c>
      <c r="M312" s="429" t="str">
        <f t="shared" si="39"/>
        <v>入力</v>
      </c>
      <c r="P312" s="161">
        <v>737</v>
      </c>
      <c r="Q312" s="166" t="s">
        <v>1531</v>
      </c>
    </row>
    <row r="313" spans="1:17" ht="30" customHeight="1" x14ac:dyDescent="0.4">
      <c r="A313" s="275" t="str">
        <f>F313&amp;I313</f>
        <v>国・地域</v>
      </c>
      <c r="C313" s="286"/>
      <c r="D313" s="287" t="s">
        <v>386</v>
      </c>
      <c r="E313" s="280">
        <f t="shared" ref="E313:E339" si="40">E312+1</f>
        <v>227</v>
      </c>
      <c r="F313" s="480"/>
      <c r="G313" s="487"/>
      <c r="H313" s="488"/>
      <c r="I313" s="288" t="s">
        <v>691</v>
      </c>
      <c r="J313" s="285"/>
      <c r="K313" s="289" t="str">
        <f>IFERROR(IF(K312="", "国・地域コードを入力してください", VLOOKUP(K312,国・地域コード!B5:C176, 2, FALSE)),"国・地域コードを入力してください")</f>
        <v>国・地域コードを入力してください</v>
      </c>
      <c r="L313" s="429"/>
      <c r="M313" s="429" t="str">
        <f t="shared" si="39"/>
        <v>自動</v>
      </c>
      <c r="P313" s="161" t="s">
        <v>610</v>
      </c>
      <c r="Q313" s="166" t="s">
        <v>692</v>
      </c>
    </row>
    <row r="314" spans="1:17" ht="30" customHeight="1" x14ac:dyDescent="0.4">
      <c r="A314" s="275" t="str">
        <f>F314&amp;G314</f>
        <v>文理種別</v>
      </c>
      <c r="C314" s="168" t="s">
        <v>372</v>
      </c>
      <c r="D314" s="159" t="s">
        <v>413</v>
      </c>
      <c r="E314" s="163">
        <f t="shared" si="40"/>
        <v>228</v>
      </c>
      <c r="F314" s="480"/>
      <c r="G314" s="436" t="s">
        <v>693</v>
      </c>
      <c r="H314" s="437"/>
      <c r="I314" s="438"/>
      <c r="J314" s="285"/>
      <c r="K314" s="92"/>
      <c r="L314" s="429" t="str">
        <f t="shared" si="38"/>
        <v>必須</v>
      </c>
      <c r="M314" s="429" t="str">
        <f t="shared" si="39"/>
        <v>選択</v>
      </c>
      <c r="P314" s="161" t="s">
        <v>694</v>
      </c>
      <c r="Q314" s="166" t="s">
        <v>695</v>
      </c>
    </row>
    <row r="315" spans="1:17" ht="43.15" customHeight="1" x14ac:dyDescent="0.4">
      <c r="A315" s="275" t="str">
        <f>F315&amp;I315</f>
        <v>分野コード</v>
      </c>
      <c r="C315" s="168" t="s">
        <v>372</v>
      </c>
      <c r="D315" s="159" t="s">
        <v>373</v>
      </c>
      <c r="E315" s="280">
        <f t="shared" si="40"/>
        <v>229</v>
      </c>
      <c r="F315" s="480"/>
      <c r="G315" s="492" t="s">
        <v>696</v>
      </c>
      <c r="H315" s="493"/>
      <c r="I315" s="290" t="s">
        <v>697</v>
      </c>
      <c r="J315" s="285"/>
      <c r="K315" s="93"/>
      <c r="L315" s="429" t="str">
        <f t="shared" si="38"/>
        <v>必須</v>
      </c>
      <c r="M315" s="429" t="str">
        <f t="shared" si="39"/>
        <v>入力</v>
      </c>
      <c r="P315" s="161">
        <v>10</v>
      </c>
      <c r="Q315" s="291" t="s">
        <v>1532</v>
      </c>
    </row>
    <row r="316" spans="1:17" ht="30" customHeight="1" x14ac:dyDescent="0.4">
      <c r="A316" s="275" t="str">
        <f>F316&amp;I316</f>
        <v>分野</v>
      </c>
      <c r="C316" s="286"/>
      <c r="D316" s="287" t="s">
        <v>386</v>
      </c>
      <c r="E316" s="163">
        <f t="shared" si="40"/>
        <v>230</v>
      </c>
      <c r="F316" s="480"/>
      <c r="G316" s="494"/>
      <c r="H316" s="495"/>
      <c r="I316" s="290" t="s">
        <v>698</v>
      </c>
      <c r="J316" s="285"/>
      <c r="K316" s="289" t="str">
        <f>IFERROR(IF(K315="","分野コードを入力してください",VLOOKUP(K315,分野コード!$C:$D,2,FALSE)),"分野コードを入力してください")</f>
        <v>分野コードを入力してください</v>
      </c>
      <c r="L316" s="429"/>
      <c r="M316" s="429" t="str">
        <f t="shared" si="39"/>
        <v>自動</v>
      </c>
      <c r="P316" s="161" t="s">
        <v>699</v>
      </c>
      <c r="Q316" s="162" t="s">
        <v>700</v>
      </c>
    </row>
    <row r="317" spans="1:17" ht="45" customHeight="1" x14ac:dyDescent="0.4">
      <c r="A317" s="275" t="str">
        <f>F317&amp;G317</f>
        <v>専攻（英文）</v>
      </c>
      <c r="C317" s="168" t="s">
        <v>372</v>
      </c>
      <c r="D317" s="159" t="s">
        <v>373</v>
      </c>
      <c r="E317" s="280">
        <f t="shared" si="40"/>
        <v>231</v>
      </c>
      <c r="F317" s="480"/>
      <c r="G317" s="436" t="s">
        <v>701</v>
      </c>
      <c r="H317" s="437"/>
      <c r="I317" s="438"/>
      <c r="J317" s="285"/>
      <c r="K317" s="92"/>
      <c r="L317" s="429" t="str">
        <f t="shared" si="38"/>
        <v>必須</v>
      </c>
      <c r="M317" s="429" t="str">
        <f t="shared" si="39"/>
        <v>入力</v>
      </c>
      <c r="P317" s="161" t="s">
        <v>702</v>
      </c>
      <c r="Q317" s="162" t="s">
        <v>1549</v>
      </c>
    </row>
    <row r="318" spans="1:17" ht="73.5" customHeight="1" x14ac:dyDescent="0.4">
      <c r="A318" s="275" t="str">
        <f>F318&amp;I318</f>
        <v>種類</v>
      </c>
      <c r="C318" s="168" t="s">
        <v>372</v>
      </c>
      <c r="D318" s="159" t="s">
        <v>413</v>
      </c>
      <c r="E318" s="163">
        <f t="shared" si="40"/>
        <v>232</v>
      </c>
      <c r="F318" s="480"/>
      <c r="G318" s="492" t="s">
        <v>703</v>
      </c>
      <c r="H318" s="493"/>
      <c r="I318" s="290" t="s">
        <v>704</v>
      </c>
      <c r="J318" s="285"/>
      <c r="K318" s="92"/>
      <c r="L318" s="429" t="str">
        <f t="shared" si="38"/>
        <v>必須</v>
      </c>
      <c r="M318" s="429" t="str">
        <f t="shared" si="39"/>
        <v>選択</v>
      </c>
      <c r="P318" s="161" t="s">
        <v>705</v>
      </c>
      <c r="Q318" s="162" t="s">
        <v>1507</v>
      </c>
    </row>
    <row r="319" spans="1:17" ht="120" x14ac:dyDescent="0.4">
      <c r="A319" s="275" t="str">
        <f>F319&amp;I319</f>
        <v>学位名（英文）</v>
      </c>
      <c r="C319" s="168" t="s">
        <v>372</v>
      </c>
      <c r="D319" s="159" t="s">
        <v>373</v>
      </c>
      <c r="E319" s="280">
        <f t="shared" si="40"/>
        <v>233</v>
      </c>
      <c r="F319" s="480"/>
      <c r="G319" s="494"/>
      <c r="H319" s="495"/>
      <c r="I319" s="290" t="s">
        <v>706</v>
      </c>
      <c r="J319" s="285"/>
      <c r="K319" s="92"/>
      <c r="L319" s="429" t="str">
        <f t="shared" si="38"/>
        <v>必須</v>
      </c>
      <c r="M319" s="429" t="str">
        <f t="shared" si="39"/>
        <v>入力</v>
      </c>
      <c r="P319" s="161" t="s">
        <v>1542</v>
      </c>
      <c r="Q319" s="162" t="s">
        <v>1543</v>
      </c>
    </row>
    <row r="320" spans="1:17" ht="30" customHeight="1" x14ac:dyDescent="0.4">
      <c r="A320" s="275" t="str">
        <f>F320&amp;G320</f>
        <v>学位取得期間</v>
      </c>
      <c r="C320" s="168" t="s">
        <v>372</v>
      </c>
      <c r="D320" s="159" t="s">
        <v>413</v>
      </c>
      <c r="E320" s="163">
        <f t="shared" si="40"/>
        <v>234</v>
      </c>
      <c r="F320" s="480"/>
      <c r="G320" s="436" t="s">
        <v>707</v>
      </c>
      <c r="H320" s="437"/>
      <c r="I320" s="438"/>
      <c r="J320" s="285"/>
      <c r="K320" s="92"/>
      <c r="L320" s="429" t="str">
        <f t="shared" si="38"/>
        <v>必須</v>
      </c>
      <c r="M320" s="429" t="str">
        <f t="shared" si="39"/>
        <v>選択</v>
      </c>
      <c r="P320" s="161" t="s">
        <v>708</v>
      </c>
      <c r="Q320" s="166" t="s">
        <v>1586</v>
      </c>
    </row>
    <row r="321" spans="1:17" ht="50.1" customHeight="1" x14ac:dyDescent="0.4">
      <c r="A321" s="275" t="str">
        <f>F321&amp;I321</f>
        <v>年</v>
      </c>
      <c r="C321" s="168" t="s">
        <v>372</v>
      </c>
      <c r="D321" s="159" t="s">
        <v>413</v>
      </c>
      <c r="E321" s="280">
        <f t="shared" si="40"/>
        <v>235</v>
      </c>
      <c r="F321" s="480"/>
      <c r="G321" s="492" t="s">
        <v>709</v>
      </c>
      <c r="H321" s="493"/>
      <c r="I321" s="290" t="s">
        <v>710</v>
      </c>
      <c r="J321" s="285"/>
      <c r="K321" s="92"/>
      <c r="L321" s="429" t="str">
        <f t="shared" si="38"/>
        <v>必須</v>
      </c>
      <c r="M321" s="429" t="str">
        <f t="shared" si="39"/>
        <v>選択</v>
      </c>
      <c r="P321" s="161">
        <v>2027</v>
      </c>
      <c r="Q321" s="439" t="s">
        <v>1575</v>
      </c>
    </row>
    <row r="322" spans="1:17" ht="50.1" customHeight="1" x14ac:dyDescent="0.4">
      <c r="A322" s="275" t="str">
        <f>F322&amp;I322</f>
        <v>月</v>
      </c>
      <c r="C322" s="168" t="s">
        <v>372</v>
      </c>
      <c r="D322" s="159" t="s">
        <v>413</v>
      </c>
      <c r="E322" s="163">
        <f t="shared" si="40"/>
        <v>236</v>
      </c>
      <c r="F322" s="480"/>
      <c r="G322" s="494"/>
      <c r="H322" s="495"/>
      <c r="I322" s="290" t="s">
        <v>711</v>
      </c>
      <c r="J322" s="285"/>
      <c r="K322" s="92"/>
      <c r="L322" s="429" t="str">
        <f t="shared" si="38"/>
        <v>必須</v>
      </c>
      <c r="M322" s="429" t="str">
        <f t="shared" si="39"/>
        <v>選択</v>
      </c>
      <c r="P322" s="161">
        <v>9</v>
      </c>
      <c r="Q322" s="440"/>
    </row>
    <row r="323" spans="1:17" ht="30" customHeight="1" x14ac:dyDescent="0.4">
      <c r="A323" s="275" t="str">
        <f>F323&amp;I323</f>
        <v/>
      </c>
      <c r="C323" s="168" t="s">
        <v>372</v>
      </c>
      <c r="D323" s="159" t="s">
        <v>413</v>
      </c>
      <c r="E323" s="280">
        <f t="shared" si="40"/>
        <v>237</v>
      </c>
      <c r="F323" s="480"/>
      <c r="G323" s="462" t="s">
        <v>712</v>
      </c>
      <c r="H323" s="463"/>
      <c r="I323" s="464"/>
      <c r="J323" s="285"/>
      <c r="K323" s="92"/>
      <c r="L323" s="429" t="str">
        <f t="shared" si="38"/>
        <v>必須</v>
      </c>
      <c r="M323" s="429" t="str">
        <f t="shared" si="39"/>
        <v>選択</v>
      </c>
      <c r="P323" s="161" t="s">
        <v>713</v>
      </c>
      <c r="Q323" s="166" t="s">
        <v>714</v>
      </c>
    </row>
    <row r="324" spans="1:17" ht="50.25" customHeight="1" x14ac:dyDescent="0.4">
      <c r="A324" s="275" t="str">
        <f>F324&amp;G324</f>
        <v>大学の語学要件
（語学能力試験名とレベル（点数）等）</v>
      </c>
      <c r="C324" s="159" t="s">
        <v>379</v>
      </c>
      <c r="D324" s="159" t="s">
        <v>373</v>
      </c>
      <c r="E324" s="163">
        <f t="shared" si="40"/>
        <v>238</v>
      </c>
      <c r="F324" s="480"/>
      <c r="G324" s="436" t="s">
        <v>715</v>
      </c>
      <c r="H324" s="437"/>
      <c r="I324" s="438"/>
      <c r="J324" s="285"/>
      <c r="K324" s="92"/>
      <c r="L324" s="429" t="str">
        <f t="shared" si="38"/>
        <v>条件付
必須</v>
      </c>
      <c r="M324" s="429" t="str">
        <f t="shared" si="39"/>
        <v>入力</v>
      </c>
      <c r="P324" s="161" t="s">
        <v>495</v>
      </c>
      <c r="Q324" s="162" t="s">
        <v>716</v>
      </c>
    </row>
    <row r="325" spans="1:17" ht="400.15" customHeight="1" x14ac:dyDescent="0.4">
      <c r="A325" s="275" t="str">
        <f>F325&amp;G325</f>
        <v>留学先大学及びプログラムの概要、志望理由</v>
      </c>
      <c r="C325" s="168" t="s">
        <v>372</v>
      </c>
      <c r="D325" s="159" t="s">
        <v>373</v>
      </c>
      <c r="E325" s="280">
        <f t="shared" si="40"/>
        <v>239</v>
      </c>
      <c r="F325" s="480"/>
      <c r="G325" s="465" t="s">
        <v>1590</v>
      </c>
      <c r="H325" s="466"/>
      <c r="I325" s="467"/>
      <c r="J325" s="285"/>
      <c r="K325" s="94"/>
      <c r="L325" s="429" t="str">
        <f t="shared" si="38"/>
        <v>必須</v>
      </c>
      <c r="M325" s="429" t="str">
        <f t="shared" si="39"/>
        <v>入力</v>
      </c>
      <c r="P325" s="161"/>
      <c r="Q325" s="166" t="s">
        <v>1589</v>
      </c>
    </row>
    <row r="326" spans="1:17" ht="30" customHeight="1" thickBot="1" x14ac:dyDescent="0.45">
      <c r="A326" s="275" t="str">
        <f>F326&amp;G326</f>
        <v>留学先大学ウェブサイトURL</v>
      </c>
      <c r="C326" s="168" t="s">
        <v>372</v>
      </c>
      <c r="D326" s="159" t="s">
        <v>373</v>
      </c>
      <c r="E326" s="163">
        <f t="shared" si="40"/>
        <v>240</v>
      </c>
      <c r="F326" s="481"/>
      <c r="G326" s="468" t="s">
        <v>1550</v>
      </c>
      <c r="H326" s="469"/>
      <c r="I326" s="470"/>
      <c r="J326" s="292"/>
      <c r="K326" s="95"/>
      <c r="L326" s="429" t="str">
        <f t="shared" si="38"/>
        <v>必須</v>
      </c>
      <c r="M326" s="429" t="str">
        <f t="shared" si="39"/>
        <v>入力</v>
      </c>
      <c r="P326" s="161" t="s">
        <v>1599</v>
      </c>
      <c r="Q326" s="225" t="s">
        <v>717</v>
      </c>
    </row>
    <row r="327" spans="1:17" ht="95.1" customHeight="1" thickTop="1" x14ac:dyDescent="0.4">
      <c r="A327" s="275" t="str">
        <f>F327&amp;G327</f>
        <v>入学準備コース4大学入学準備コース</v>
      </c>
      <c r="C327" s="168" t="s">
        <v>372</v>
      </c>
      <c r="D327" s="159" t="s">
        <v>413</v>
      </c>
      <c r="E327" s="280">
        <f t="shared" si="40"/>
        <v>241</v>
      </c>
      <c r="F327" s="616" t="s">
        <v>751</v>
      </c>
      <c r="G327" s="474" t="s">
        <v>719</v>
      </c>
      <c r="H327" s="504" t="s">
        <v>1506</v>
      </c>
      <c r="I327" s="615"/>
      <c r="J327" s="293"/>
      <c r="K327" s="77"/>
      <c r="L327" s="429" t="str">
        <f t="shared" si="38"/>
        <v>必須</v>
      </c>
      <c r="M327" s="429" t="str">
        <f t="shared" si="39"/>
        <v>選択</v>
      </c>
      <c r="P327" s="161" t="s">
        <v>1505</v>
      </c>
      <c r="Q327" s="162" t="s">
        <v>1540</v>
      </c>
    </row>
    <row r="328" spans="1:17" ht="45" x14ac:dyDescent="0.4">
      <c r="A328" s="275" t="str">
        <f t="shared" ref="A328:A333" si="41">F328&amp;H328</f>
        <v>機関名</v>
      </c>
      <c r="C328" s="159" t="s">
        <v>379</v>
      </c>
      <c r="D328" s="159" t="s">
        <v>373</v>
      </c>
      <c r="E328" s="163">
        <f t="shared" si="40"/>
        <v>242</v>
      </c>
      <c r="F328" s="617"/>
      <c r="G328" s="475"/>
      <c r="H328" s="436" t="s">
        <v>720</v>
      </c>
      <c r="I328" s="438"/>
      <c r="J328" s="294"/>
      <c r="K328" s="72"/>
      <c r="L328" s="429" t="str">
        <f t="shared" si="38"/>
        <v>条件付
必須</v>
      </c>
      <c r="M328" s="429" t="str">
        <f t="shared" si="39"/>
        <v>入力</v>
      </c>
      <c r="P328" s="161" t="s">
        <v>721</v>
      </c>
      <c r="Q328" s="162" t="s">
        <v>1572</v>
      </c>
    </row>
    <row r="329" spans="1:17" ht="45" x14ac:dyDescent="0.4">
      <c r="A329" s="275" t="str">
        <f t="shared" si="41"/>
        <v>コース名</v>
      </c>
      <c r="C329" s="159" t="s">
        <v>379</v>
      </c>
      <c r="D329" s="159" t="s">
        <v>373</v>
      </c>
      <c r="E329" s="280">
        <f t="shared" si="40"/>
        <v>243</v>
      </c>
      <c r="F329" s="617"/>
      <c r="G329" s="475"/>
      <c r="H329" s="436" t="s">
        <v>722</v>
      </c>
      <c r="I329" s="438"/>
      <c r="J329" s="294"/>
      <c r="K329" s="72"/>
      <c r="L329" s="429" t="str">
        <f t="shared" si="38"/>
        <v>条件付
必須</v>
      </c>
      <c r="M329" s="429" t="str">
        <f t="shared" si="39"/>
        <v>入力</v>
      </c>
      <c r="P329" s="161" t="s">
        <v>723</v>
      </c>
      <c r="Q329" s="162" t="s">
        <v>1573</v>
      </c>
    </row>
    <row r="330" spans="1:17" ht="26.65" customHeight="1" x14ac:dyDescent="0.4">
      <c r="A330" s="275" t="str">
        <f t="shared" si="41"/>
        <v>所在地</v>
      </c>
      <c r="C330" s="159" t="s">
        <v>379</v>
      </c>
      <c r="D330" s="159" t="s">
        <v>373</v>
      </c>
      <c r="E330" s="163">
        <f t="shared" si="40"/>
        <v>244</v>
      </c>
      <c r="F330" s="617"/>
      <c r="G330" s="475"/>
      <c r="H330" s="477" t="s">
        <v>724</v>
      </c>
      <c r="I330" s="295" t="s">
        <v>725</v>
      </c>
      <c r="J330" s="294"/>
      <c r="K330" s="72"/>
      <c r="L330" s="429" t="str">
        <f t="shared" si="38"/>
        <v>条件付
必須</v>
      </c>
      <c r="M330" s="429" t="str">
        <f t="shared" si="39"/>
        <v>入力</v>
      </c>
      <c r="P330" s="161">
        <v>737</v>
      </c>
      <c r="Q330" s="162" t="s">
        <v>1533</v>
      </c>
    </row>
    <row r="331" spans="1:17" ht="26.65" customHeight="1" x14ac:dyDescent="0.4">
      <c r="A331" s="275" t="str">
        <f t="shared" si="41"/>
        <v/>
      </c>
      <c r="C331" s="168"/>
      <c r="D331" s="159" t="s">
        <v>386</v>
      </c>
      <c r="E331" s="280">
        <f t="shared" si="40"/>
        <v>245</v>
      </c>
      <c r="F331" s="617"/>
      <c r="G331" s="475"/>
      <c r="H331" s="478"/>
      <c r="I331" s="296" t="s">
        <v>691</v>
      </c>
      <c r="J331" s="294"/>
      <c r="K331" s="183" t="str">
        <f>IFERROR(IF(K330="", "国・地域コードを入力してください", VLOOKUP(K330,国・地域コード!B5:C176, 2, FALSE)),"国・地域コードを入力してください")</f>
        <v>国・地域コードを入力してください</v>
      </c>
      <c r="L331" s="429"/>
      <c r="M331" s="429" t="str">
        <f t="shared" si="39"/>
        <v>自動</v>
      </c>
      <c r="P331" s="161" t="s">
        <v>610</v>
      </c>
      <c r="Q331" s="166" t="s">
        <v>692</v>
      </c>
    </row>
    <row r="332" spans="1:17" ht="26.65" customHeight="1" x14ac:dyDescent="0.4">
      <c r="A332" s="275" t="str">
        <f t="shared" si="41"/>
        <v>機関の性質</v>
      </c>
      <c r="C332" s="159" t="s">
        <v>379</v>
      </c>
      <c r="D332" s="159" t="s">
        <v>413</v>
      </c>
      <c r="E332" s="163">
        <f t="shared" si="40"/>
        <v>246</v>
      </c>
      <c r="F332" s="617"/>
      <c r="G332" s="475"/>
      <c r="H332" s="436" t="s">
        <v>726</v>
      </c>
      <c r="I332" s="438"/>
      <c r="J332" s="294"/>
      <c r="K332" s="72"/>
      <c r="L332" s="429" t="str">
        <f t="shared" si="38"/>
        <v>条件付
必須</v>
      </c>
      <c r="M332" s="429" t="str">
        <f t="shared" si="39"/>
        <v>選択</v>
      </c>
      <c r="P332" s="161" t="s">
        <v>62</v>
      </c>
      <c r="Q332" s="162"/>
    </row>
    <row r="333" spans="1:17" ht="26.65" customHeight="1" x14ac:dyDescent="0.4">
      <c r="A333" s="275" t="str">
        <f t="shared" si="41"/>
        <v>期間</v>
      </c>
      <c r="C333" s="159" t="s">
        <v>379</v>
      </c>
      <c r="D333" s="159" t="s">
        <v>413</v>
      </c>
      <c r="E333" s="280">
        <f t="shared" si="40"/>
        <v>247</v>
      </c>
      <c r="F333" s="617"/>
      <c r="G333" s="475"/>
      <c r="H333" s="436" t="s">
        <v>727</v>
      </c>
      <c r="I333" s="438"/>
      <c r="J333" s="294"/>
      <c r="K333" s="72"/>
      <c r="L333" s="429" t="str">
        <f t="shared" si="38"/>
        <v>条件付
必須</v>
      </c>
      <c r="M333" s="429" t="str">
        <f t="shared" si="39"/>
        <v>選択</v>
      </c>
      <c r="P333" s="161" t="s">
        <v>728</v>
      </c>
      <c r="Q333" s="162" t="s">
        <v>729</v>
      </c>
    </row>
    <row r="334" spans="1:17" ht="30" customHeight="1" x14ac:dyDescent="0.4">
      <c r="A334" s="275" t="str">
        <f>F334&amp;I334</f>
        <v>年</v>
      </c>
      <c r="C334" s="159" t="s">
        <v>379</v>
      </c>
      <c r="D334" s="159" t="s">
        <v>413</v>
      </c>
      <c r="E334" s="163">
        <f t="shared" si="40"/>
        <v>248</v>
      </c>
      <c r="F334" s="617"/>
      <c r="G334" s="475"/>
      <c r="H334" s="477" t="s">
        <v>730</v>
      </c>
      <c r="I334" s="297" t="s">
        <v>710</v>
      </c>
      <c r="J334" s="298"/>
      <c r="K334" s="72"/>
      <c r="L334" s="429" t="str">
        <f t="shared" si="38"/>
        <v>条件付
必須</v>
      </c>
      <c r="M334" s="429" t="str">
        <f t="shared" si="39"/>
        <v>選択</v>
      </c>
      <c r="P334" s="161">
        <v>2027</v>
      </c>
      <c r="Q334" s="439" t="s">
        <v>1574</v>
      </c>
    </row>
    <row r="335" spans="1:17" ht="30" customHeight="1" x14ac:dyDescent="0.4">
      <c r="A335" s="275" t="str">
        <f>F335&amp;I335</f>
        <v>月</v>
      </c>
      <c r="C335" s="159" t="s">
        <v>379</v>
      </c>
      <c r="D335" s="159" t="s">
        <v>413</v>
      </c>
      <c r="E335" s="280">
        <f t="shared" si="40"/>
        <v>249</v>
      </c>
      <c r="F335" s="617"/>
      <c r="G335" s="475"/>
      <c r="H335" s="478"/>
      <c r="I335" s="297" t="s">
        <v>711</v>
      </c>
      <c r="J335" s="298"/>
      <c r="K335" s="72"/>
      <c r="L335" s="429" t="str">
        <f t="shared" si="38"/>
        <v>条件付
必須</v>
      </c>
      <c r="M335" s="429" t="str">
        <f t="shared" si="39"/>
        <v>選択</v>
      </c>
      <c r="P335" s="161">
        <v>9</v>
      </c>
      <c r="Q335" s="440"/>
    </row>
    <row r="336" spans="1:17" ht="26.65" customHeight="1" x14ac:dyDescent="0.4">
      <c r="A336" s="275" t="str">
        <f>F336&amp;I336</f>
        <v/>
      </c>
      <c r="C336" s="159" t="s">
        <v>379</v>
      </c>
      <c r="D336" s="159" t="s">
        <v>413</v>
      </c>
      <c r="E336" s="163">
        <f t="shared" si="40"/>
        <v>250</v>
      </c>
      <c r="F336" s="617"/>
      <c r="G336" s="475"/>
      <c r="H336" s="462" t="s">
        <v>712</v>
      </c>
      <c r="I336" s="464"/>
      <c r="J336" s="299"/>
      <c r="K336" s="72"/>
      <c r="L336" s="429" t="str">
        <f t="shared" si="38"/>
        <v>条件付
必須</v>
      </c>
      <c r="M336" s="429" t="str">
        <f t="shared" si="39"/>
        <v>選択</v>
      </c>
      <c r="P336" s="161" t="s">
        <v>713</v>
      </c>
      <c r="Q336" s="166" t="s">
        <v>731</v>
      </c>
    </row>
    <row r="337" spans="1:18" ht="26.65" customHeight="1" x14ac:dyDescent="0.4">
      <c r="A337" s="275" t="str">
        <f>F337&amp;I337</f>
        <v/>
      </c>
      <c r="C337" s="159" t="s">
        <v>379</v>
      </c>
      <c r="D337" s="159" t="s">
        <v>373</v>
      </c>
      <c r="E337" s="280">
        <f t="shared" si="40"/>
        <v>251</v>
      </c>
      <c r="F337" s="617"/>
      <c r="G337" s="475"/>
      <c r="H337" s="436" t="s">
        <v>732</v>
      </c>
      <c r="I337" s="438"/>
      <c r="J337" s="300"/>
      <c r="K337" s="72"/>
      <c r="L337" s="429" t="str">
        <f t="shared" si="38"/>
        <v>条件付
必須</v>
      </c>
      <c r="M337" s="429" t="str">
        <f t="shared" si="39"/>
        <v>入力</v>
      </c>
      <c r="P337" s="161" t="s">
        <v>733</v>
      </c>
      <c r="Q337" s="162" t="s">
        <v>734</v>
      </c>
    </row>
    <row r="338" spans="1:18" ht="95.1" customHeight="1" x14ac:dyDescent="0.4">
      <c r="A338" s="275"/>
      <c r="C338" s="159" t="s">
        <v>379</v>
      </c>
      <c r="D338" s="159" t="s">
        <v>413</v>
      </c>
      <c r="E338" s="163">
        <f t="shared" si="40"/>
        <v>252</v>
      </c>
      <c r="F338" s="617"/>
      <c r="G338" s="475"/>
      <c r="H338" s="436" t="s">
        <v>735</v>
      </c>
      <c r="I338" s="438"/>
      <c r="J338" s="301"/>
      <c r="K338" s="83"/>
      <c r="L338" s="429" t="str">
        <f t="shared" si="38"/>
        <v>条件付
必須</v>
      </c>
      <c r="M338" s="429" t="str">
        <f t="shared" si="39"/>
        <v>選択</v>
      </c>
      <c r="P338" s="302" t="s">
        <v>752</v>
      </c>
      <c r="Q338" s="303" t="s">
        <v>753</v>
      </c>
    </row>
    <row r="339" spans="1:18" ht="26.65" customHeight="1" x14ac:dyDescent="0.4">
      <c r="A339" s="275" t="str">
        <f>F339&amp;H339</f>
        <v>大学入学準備コースウェブサイトURL</v>
      </c>
      <c r="C339" s="159" t="s">
        <v>379</v>
      </c>
      <c r="D339" s="159" t="s">
        <v>373</v>
      </c>
      <c r="E339" s="187">
        <f t="shared" si="40"/>
        <v>253</v>
      </c>
      <c r="F339" s="618"/>
      <c r="G339" s="476"/>
      <c r="H339" s="612" t="s">
        <v>1551</v>
      </c>
      <c r="I339" s="613"/>
      <c r="J339" s="304"/>
      <c r="K339" s="87"/>
      <c r="L339" s="429" t="str">
        <f t="shared" si="38"/>
        <v>条件付
必須</v>
      </c>
      <c r="M339" s="429" t="str">
        <f t="shared" si="39"/>
        <v>入力</v>
      </c>
      <c r="P339" s="101" t="s">
        <v>1570</v>
      </c>
      <c r="Q339" s="190"/>
    </row>
    <row r="340" spans="1:18" ht="26.65" customHeight="1" x14ac:dyDescent="0.4">
      <c r="A340" s="147"/>
      <c r="B340" s="59" t="s">
        <v>365</v>
      </c>
      <c r="C340" s="149"/>
      <c r="F340" s="59"/>
      <c r="G340" s="59"/>
      <c r="H340" s="59"/>
      <c r="K340" s="191"/>
    </row>
    <row r="341" spans="1:18" ht="53.25" customHeight="1" x14ac:dyDescent="0.4">
      <c r="A341" s="147"/>
      <c r="B341" s="59" t="s">
        <v>365</v>
      </c>
      <c r="C341" s="619" t="s">
        <v>754</v>
      </c>
      <c r="D341" s="619"/>
      <c r="E341" s="619"/>
      <c r="F341" s="619"/>
      <c r="G341" s="619"/>
      <c r="H341" s="619"/>
      <c r="I341" s="619"/>
      <c r="J341" s="619"/>
      <c r="K341" s="619"/>
      <c r="L341" s="619"/>
      <c r="M341" s="619"/>
      <c r="N341" s="619"/>
      <c r="O341" s="619"/>
      <c r="P341" s="619"/>
      <c r="Q341" s="619"/>
      <c r="R341" s="619"/>
    </row>
    <row r="342" spans="1:18" ht="26.65" customHeight="1" x14ac:dyDescent="0.4">
      <c r="A342" s="147"/>
      <c r="B342" s="278" t="s">
        <v>755</v>
      </c>
      <c r="C342" s="192"/>
      <c r="D342" s="193"/>
      <c r="E342" s="194"/>
      <c r="F342" s="194"/>
      <c r="G342" s="194"/>
      <c r="H342" s="194"/>
      <c r="I342" s="214"/>
    </row>
    <row r="343" spans="1:18" ht="26.65" customHeight="1" x14ac:dyDescent="0.4">
      <c r="A343" s="147"/>
      <c r="B343" s="194" t="s">
        <v>365</v>
      </c>
      <c r="C343" s="192" t="s">
        <v>682</v>
      </c>
      <c r="D343" s="193"/>
      <c r="E343" s="194"/>
      <c r="F343" s="194"/>
      <c r="G343" s="194"/>
      <c r="H343" s="194"/>
      <c r="I343" s="194"/>
    </row>
    <row r="344" spans="1:18" ht="26.65" customHeight="1" x14ac:dyDescent="0.4">
      <c r="A344" s="147"/>
      <c r="B344" s="194" t="s">
        <v>365</v>
      </c>
      <c r="C344" s="274" t="s">
        <v>683</v>
      </c>
      <c r="D344" s="193"/>
      <c r="E344" s="194"/>
      <c r="F344" s="194"/>
      <c r="G344" s="194"/>
      <c r="H344" s="194"/>
      <c r="I344" s="214"/>
    </row>
    <row r="345" spans="1:18" ht="37.5" x14ac:dyDescent="0.4">
      <c r="A345" s="147"/>
      <c r="B345" s="59" t="s">
        <v>365</v>
      </c>
      <c r="C345" s="60"/>
      <c r="E345" s="152" t="s">
        <v>366</v>
      </c>
      <c r="F345" s="153" t="s">
        <v>367</v>
      </c>
      <c r="G345" s="444" t="s">
        <v>368</v>
      </c>
      <c r="H345" s="445"/>
      <c r="I345" s="446"/>
      <c r="J345" s="155"/>
      <c r="K345" s="155" t="s">
        <v>369</v>
      </c>
      <c r="P345" s="156" t="s">
        <v>370</v>
      </c>
      <c r="Q345" s="157" t="s">
        <v>437</v>
      </c>
    </row>
    <row r="346" spans="1:18" ht="75" customHeight="1" x14ac:dyDescent="0.4">
      <c r="A346" s="275" t="str">
        <f>F346&amp;I346</f>
        <v>留学先5</v>
      </c>
      <c r="C346" s="168" t="s">
        <v>372</v>
      </c>
      <c r="D346" s="159" t="s">
        <v>373</v>
      </c>
      <c r="E346" s="195">
        <f>E339+1</f>
        <v>254</v>
      </c>
      <c r="F346" s="479" t="s">
        <v>756</v>
      </c>
      <c r="G346" s="482" t="s">
        <v>686</v>
      </c>
      <c r="H346" s="483"/>
      <c r="I346" s="484"/>
      <c r="J346" s="279">
        <f>COUNTA(K346)</f>
        <v>0</v>
      </c>
      <c r="K346" s="91"/>
      <c r="L346" s="429" t="str">
        <f>C346</f>
        <v>必須</v>
      </c>
      <c r="M346" s="429" t="str">
        <f>D346</f>
        <v>入力</v>
      </c>
      <c r="P346" s="198" t="s">
        <v>687</v>
      </c>
      <c r="Q346" s="208" t="s">
        <v>1571</v>
      </c>
    </row>
    <row r="347" spans="1:18" ht="45" customHeight="1" x14ac:dyDescent="0.4">
      <c r="A347" s="275" t="str">
        <f>F347&amp;I347</f>
        <v/>
      </c>
      <c r="C347" s="168" t="s">
        <v>372</v>
      </c>
      <c r="D347" s="159" t="s">
        <v>413</v>
      </c>
      <c r="E347" s="280">
        <f>E346+1</f>
        <v>255</v>
      </c>
      <c r="F347" s="480"/>
      <c r="G347" s="462" t="s">
        <v>688</v>
      </c>
      <c r="H347" s="463"/>
      <c r="I347" s="464"/>
      <c r="J347" s="281"/>
      <c r="K347" s="96"/>
      <c r="L347" s="429" t="str">
        <f t="shared" ref="L347:L410" si="42">C347</f>
        <v>必須</v>
      </c>
      <c r="M347" s="429" t="str">
        <f t="shared" ref="M347:M375" si="43">D347</f>
        <v>選択</v>
      </c>
      <c r="P347" s="282" t="s">
        <v>1579</v>
      </c>
      <c r="Q347" s="283" t="s">
        <v>1580</v>
      </c>
    </row>
    <row r="348" spans="1:18" ht="45" x14ac:dyDescent="0.4">
      <c r="A348" s="275" t="str">
        <f>F348&amp;I348</f>
        <v>国・地域コード</v>
      </c>
      <c r="C348" s="168" t="s">
        <v>372</v>
      </c>
      <c r="D348" s="159" t="s">
        <v>373</v>
      </c>
      <c r="E348" s="163">
        <f>E347+1</f>
        <v>256</v>
      </c>
      <c r="F348" s="480"/>
      <c r="G348" s="485" t="s">
        <v>689</v>
      </c>
      <c r="H348" s="486"/>
      <c r="I348" s="284" t="s">
        <v>690</v>
      </c>
      <c r="J348" s="285"/>
      <c r="K348" s="92"/>
      <c r="L348" s="429" t="str">
        <f t="shared" si="42"/>
        <v>必須</v>
      </c>
      <c r="M348" s="429" t="str">
        <f t="shared" si="43"/>
        <v>入力</v>
      </c>
      <c r="P348" s="161">
        <v>737</v>
      </c>
      <c r="Q348" s="166" t="s">
        <v>1531</v>
      </c>
    </row>
    <row r="349" spans="1:18" ht="30" customHeight="1" x14ac:dyDescent="0.4">
      <c r="A349" s="275" t="str">
        <f>F349&amp;I349</f>
        <v>国・地域</v>
      </c>
      <c r="C349" s="286"/>
      <c r="D349" s="287" t="s">
        <v>386</v>
      </c>
      <c r="E349" s="163">
        <f t="shared" ref="E349:E375" si="44">E348+1</f>
        <v>257</v>
      </c>
      <c r="F349" s="480"/>
      <c r="G349" s="487"/>
      <c r="H349" s="488"/>
      <c r="I349" s="288" t="s">
        <v>691</v>
      </c>
      <c r="J349" s="285"/>
      <c r="K349" s="289" t="str">
        <f>IFERROR(IF(K348="", "国・地域コードを入力してください", VLOOKUP(K348,国・地域コード!B5:C176, 2, FALSE)),"国・地域コードを入力してください")</f>
        <v>国・地域コードを入力してください</v>
      </c>
      <c r="L349" s="429"/>
      <c r="M349" s="429" t="str">
        <f t="shared" si="43"/>
        <v>自動</v>
      </c>
      <c r="P349" s="161" t="s">
        <v>610</v>
      </c>
      <c r="Q349" s="166" t="s">
        <v>692</v>
      </c>
    </row>
    <row r="350" spans="1:18" ht="30" customHeight="1" x14ac:dyDescent="0.4">
      <c r="A350" s="275" t="str">
        <f>F350&amp;G350</f>
        <v>文理種別</v>
      </c>
      <c r="C350" s="168" t="s">
        <v>372</v>
      </c>
      <c r="D350" s="159" t="s">
        <v>413</v>
      </c>
      <c r="E350" s="163">
        <f t="shared" si="44"/>
        <v>258</v>
      </c>
      <c r="F350" s="480"/>
      <c r="G350" s="436" t="s">
        <v>693</v>
      </c>
      <c r="H350" s="437"/>
      <c r="I350" s="438"/>
      <c r="J350" s="285"/>
      <c r="K350" s="92"/>
      <c r="L350" s="429" t="str">
        <f t="shared" si="42"/>
        <v>必須</v>
      </c>
      <c r="M350" s="429" t="str">
        <f t="shared" si="43"/>
        <v>選択</v>
      </c>
      <c r="P350" s="161" t="s">
        <v>694</v>
      </c>
      <c r="Q350" s="166" t="s">
        <v>695</v>
      </c>
    </row>
    <row r="351" spans="1:18" ht="43.15" customHeight="1" x14ac:dyDescent="0.4">
      <c r="A351" s="275" t="str">
        <f>F351&amp;I351</f>
        <v>分野コード</v>
      </c>
      <c r="C351" s="168" t="s">
        <v>372</v>
      </c>
      <c r="D351" s="159" t="s">
        <v>373</v>
      </c>
      <c r="E351" s="163">
        <f t="shared" si="44"/>
        <v>259</v>
      </c>
      <c r="F351" s="480"/>
      <c r="G351" s="492" t="s">
        <v>696</v>
      </c>
      <c r="H351" s="493"/>
      <c r="I351" s="290" t="s">
        <v>697</v>
      </c>
      <c r="J351" s="285"/>
      <c r="K351" s="93"/>
      <c r="L351" s="429" t="str">
        <f t="shared" si="42"/>
        <v>必須</v>
      </c>
      <c r="M351" s="429" t="str">
        <f t="shared" si="43"/>
        <v>入力</v>
      </c>
      <c r="P351" s="161">
        <v>10</v>
      </c>
      <c r="Q351" s="291" t="s">
        <v>1532</v>
      </c>
    </row>
    <row r="352" spans="1:18" ht="30" customHeight="1" x14ac:dyDescent="0.4">
      <c r="A352" s="275" t="str">
        <f>F352&amp;I352</f>
        <v>分野</v>
      </c>
      <c r="C352" s="286"/>
      <c r="D352" s="287" t="s">
        <v>386</v>
      </c>
      <c r="E352" s="163">
        <f t="shared" si="44"/>
        <v>260</v>
      </c>
      <c r="F352" s="480"/>
      <c r="G352" s="494"/>
      <c r="H352" s="495"/>
      <c r="I352" s="290" t="s">
        <v>698</v>
      </c>
      <c r="J352" s="285"/>
      <c r="K352" s="289" t="str">
        <f>IFERROR(IF(K351="","分野コードを入力してください",VLOOKUP(K351,分野コード!$C:$D,2,FALSE)),"分野コードを入力してください")</f>
        <v>分野コードを入力してください</v>
      </c>
      <c r="L352" s="429"/>
      <c r="M352" s="429" t="str">
        <f t="shared" si="43"/>
        <v>自動</v>
      </c>
      <c r="P352" s="161" t="s">
        <v>699</v>
      </c>
      <c r="Q352" s="162" t="s">
        <v>700</v>
      </c>
    </row>
    <row r="353" spans="1:17" ht="45" customHeight="1" x14ac:dyDescent="0.4">
      <c r="A353" s="275" t="str">
        <f>F353&amp;G353</f>
        <v>専攻（英文）</v>
      </c>
      <c r="C353" s="168" t="s">
        <v>372</v>
      </c>
      <c r="D353" s="159" t="s">
        <v>373</v>
      </c>
      <c r="E353" s="163">
        <f t="shared" si="44"/>
        <v>261</v>
      </c>
      <c r="F353" s="480"/>
      <c r="G353" s="436" t="s">
        <v>701</v>
      </c>
      <c r="H353" s="437"/>
      <c r="I353" s="438"/>
      <c r="J353" s="285"/>
      <c r="K353" s="92"/>
      <c r="L353" s="429" t="str">
        <f t="shared" si="42"/>
        <v>必須</v>
      </c>
      <c r="M353" s="429" t="str">
        <f t="shared" si="43"/>
        <v>入力</v>
      </c>
      <c r="P353" s="161" t="s">
        <v>702</v>
      </c>
      <c r="Q353" s="162" t="s">
        <v>1549</v>
      </c>
    </row>
    <row r="354" spans="1:17" ht="60" x14ac:dyDescent="0.4">
      <c r="A354" s="275" t="str">
        <f>F354&amp;I354</f>
        <v>種類</v>
      </c>
      <c r="C354" s="168" t="s">
        <v>372</v>
      </c>
      <c r="D354" s="159" t="s">
        <v>413</v>
      </c>
      <c r="E354" s="163">
        <f t="shared" si="44"/>
        <v>262</v>
      </c>
      <c r="F354" s="480"/>
      <c r="G354" s="492" t="s">
        <v>703</v>
      </c>
      <c r="H354" s="493"/>
      <c r="I354" s="290" t="s">
        <v>704</v>
      </c>
      <c r="J354" s="285"/>
      <c r="K354" s="92"/>
      <c r="L354" s="429" t="str">
        <f t="shared" si="42"/>
        <v>必須</v>
      </c>
      <c r="M354" s="429" t="str">
        <f t="shared" si="43"/>
        <v>選択</v>
      </c>
      <c r="P354" s="161" t="s">
        <v>705</v>
      </c>
      <c r="Q354" s="162" t="s">
        <v>1507</v>
      </c>
    </row>
    <row r="355" spans="1:17" ht="118.5" customHeight="1" x14ac:dyDescent="0.4">
      <c r="A355" s="275" t="str">
        <f>F355&amp;I355</f>
        <v>学位名（英文）</v>
      </c>
      <c r="C355" s="168" t="s">
        <v>372</v>
      </c>
      <c r="D355" s="159" t="s">
        <v>373</v>
      </c>
      <c r="E355" s="163">
        <f t="shared" si="44"/>
        <v>263</v>
      </c>
      <c r="F355" s="480"/>
      <c r="G355" s="494"/>
      <c r="H355" s="495"/>
      <c r="I355" s="290" t="s">
        <v>706</v>
      </c>
      <c r="J355" s="285"/>
      <c r="K355" s="92"/>
      <c r="L355" s="429" t="str">
        <f t="shared" si="42"/>
        <v>必須</v>
      </c>
      <c r="M355" s="429" t="str">
        <f t="shared" si="43"/>
        <v>入力</v>
      </c>
      <c r="P355" s="161" t="s">
        <v>1542</v>
      </c>
      <c r="Q355" s="162" t="s">
        <v>1543</v>
      </c>
    </row>
    <row r="356" spans="1:17" ht="30" customHeight="1" x14ac:dyDescent="0.4">
      <c r="A356" s="275" t="str">
        <f>F356&amp;G356</f>
        <v>学位取得期間</v>
      </c>
      <c r="C356" s="168" t="s">
        <v>372</v>
      </c>
      <c r="D356" s="159" t="s">
        <v>413</v>
      </c>
      <c r="E356" s="163">
        <f t="shared" si="44"/>
        <v>264</v>
      </c>
      <c r="F356" s="480"/>
      <c r="G356" s="436" t="s">
        <v>707</v>
      </c>
      <c r="H356" s="437"/>
      <c r="I356" s="438"/>
      <c r="J356" s="285"/>
      <c r="K356" s="92"/>
      <c r="L356" s="429" t="str">
        <f t="shared" si="42"/>
        <v>必須</v>
      </c>
      <c r="M356" s="429" t="str">
        <f t="shared" si="43"/>
        <v>選択</v>
      </c>
      <c r="P356" s="161" t="s">
        <v>708</v>
      </c>
      <c r="Q356" s="166" t="s">
        <v>1586</v>
      </c>
    </row>
    <row r="357" spans="1:17" ht="50.1" customHeight="1" x14ac:dyDescent="0.4">
      <c r="A357" s="275" t="str">
        <f>F357&amp;I357</f>
        <v>年</v>
      </c>
      <c r="C357" s="168" t="s">
        <v>372</v>
      </c>
      <c r="D357" s="159" t="s">
        <v>413</v>
      </c>
      <c r="E357" s="163">
        <f t="shared" si="44"/>
        <v>265</v>
      </c>
      <c r="F357" s="480"/>
      <c r="G357" s="492" t="s">
        <v>709</v>
      </c>
      <c r="H357" s="493"/>
      <c r="I357" s="290" t="s">
        <v>710</v>
      </c>
      <c r="J357" s="285"/>
      <c r="K357" s="92"/>
      <c r="L357" s="429" t="str">
        <f t="shared" si="42"/>
        <v>必須</v>
      </c>
      <c r="M357" s="429" t="str">
        <f t="shared" si="43"/>
        <v>選択</v>
      </c>
      <c r="P357" s="161">
        <v>2027</v>
      </c>
      <c r="Q357" s="439" t="s">
        <v>1575</v>
      </c>
    </row>
    <row r="358" spans="1:17" ht="50.1" customHeight="1" x14ac:dyDescent="0.4">
      <c r="A358" s="275" t="str">
        <f>F358&amp;I358</f>
        <v>月</v>
      </c>
      <c r="C358" s="168" t="s">
        <v>372</v>
      </c>
      <c r="D358" s="159" t="s">
        <v>413</v>
      </c>
      <c r="E358" s="163">
        <f t="shared" si="44"/>
        <v>266</v>
      </c>
      <c r="F358" s="480"/>
      <c r="G358" s="494"/>
      <c r="H358" s="495"/>
      <c r="I358" s="290" t="s">
        <v>711</v>
      </c>
      <c r="J358" s="285"/>
      <c r="K358" s="92"/>
      <c r="L358" s="429" t="str">
        <f t="shared" si="42"/>
        <v>必須</v>
      </c>
      <c r="M358" s="429" t="str">
        <f t="shared" si="43"/>
        <v>選択</v>
      </c>
      <c r="P358" s="161">
        <v>9</v>
      </c>
      <c r="Q358" s="440"/>
    </row>
    <row r="359" spans="1:17" ht="30" customHeight="1" x14ac:dyDescent="0.4">
      <c r="A359" s="275" t="str">
        <f>F359&amp;I359</f>
        <v/>
      </c>
      <c r="C359" s="168" t="s">
        <v>372</v>
      </c>
      <c r="D359" s="159" t="s">
        <v>413</v>
      </c>
      <c r="E359" s="163">
        <f t="shared" si="44"/>
        <v>267</v>
      </c>
      <c r="F359" s="480"/>
      <c r="G359" s="462" t="s">
        <v>712</v>
      </c>
      <c r="H359" s="463"/>
      <c r="I359" s="464"/>
      <c r="J359" s="285"/>
      <c r="K359" s="92"/>
      <c r="L359" s="429" t="str">
        <f t="shared" si="42"/>
        <v>必須</v>
      </c>
      <c r="M359" s="429" t="str">
        <f t="shared" si="43"/>
        <v>選択</v>
      </c>
      <c r="P359" s="161" t="s">
        <v>713</v>
      </c>
      <c r="Q359" s="166" t="s">
        <v>714</v>
      </c>
    </row>
    <row r="360" spans="1:17" ht="50.25" customHeight="1" x14ac:dyDescent="0.4">
      <c r="A360" s="275" t="str">
        <f>F360&amp;G360</f>
        <v>大学の語学要件
（語学能力試験名とレベル（点数）等）</v>
      </c>
      <c r="C360" s="159" t="s">
        <v>379</v>
      </c>
      <c r="D360" s="159" t="s">
        <v>373</v>
      </c>
      <c r="E360" s="163">
        <f t="shared" si="44"/>
        <v>268</v>
      </c>
      <c r="F360" s="480"/>
      <c r="G360" s="436" t="s">
        <v>715</v>
      </c>
      <c r="H360" s="437"/>
      <c r="I360" s="438"/>
      <c r="J360" s="285"/>
      <c r="K360" s="92"/>
      <c r="L360" s="429" t="str">
        <f t="shared" si="42"/>
        <v>条件付
必須</v>
      </c>
      <c r="M360" s="429" t="str">
        <f t="shared" si="43"/>
        <v>入力</v>
      </c>
      <c r="P360" s="161" t="s">
        <v>495</v>
      </c>
      <c r="Q360" s="162" t="s">
        <v>716</v>
      </c>
    </row>
    <row r="361" spans="1:17" ht="400.15" customHeight="1" x14ac:dyDescent="0.4">
      <c r="A361" s="275" t="str">
        <f>F361&amp;G361</f>
        <v>留学先大学及びプログラムの概要、志望理由</v>
      </c>
      <c r="C361" s="168" t="s">
        <v>372</v>
      </c>
      <c r="D361" s="159" t="s">
        <v>373</v>
      </c>
      <c r="E361" s="163">
        <f t="shared" si="44"/>
        <v>269</v>
      </c>
      <c r="F361" s="480"/>
      <c r="G361" s="465" t="s">
        <v>1590</v>
      </c>
      <c r="H361" s="466"/>
      <c r="I361" s="467"/>
      <c r="J361" s="285"/>
      <c r="K361" s="94"/>
      <c r="L361" s="429" t="str">
        <f t="shared" si="42"/>
        <v>必須</v>
      </c>
      <c r="M361" s="429" t="str">
        <f t="shared" si="43"/>
        <v>入力</v>
      </c>
      <c r="P361" s="161"/>
      <c r="Q361" s="166" t="s">
        <v>1589</v>
      </c>
    </row>
    <row r="362" spans="1:17" ht="30" customHeight="1" thickBot="1" x14ac:dyDescent="0.45">
      <c r="A362" s="275" t="str">
        <f>F362&amp;G362</f>
        <v>留学先大学ウェブサイトURL</v>
      </c>
      <c r="C362" s="168" t="s">
        <v>372</v>
      </c>
      <c r="D362" s="159" t="s">
        <v>373</v>
      </c>
      <c r="E362" s="163">
        <f t="shared" si="44"/>
        <v>270</v>
      </c>
      <c r="F362" s="481"/>
      <c r="G362" s="468" t="s">
        <v>1550</v>
      </c>
      <c r="H362" s="469"/>
      <c r="I362" s="470"/>
      <c r="J362" s="292"/>
      <c r="K362" s="95"/>
      <c r="L362" s="429" t="str">
        <f t="shared" si="42"/>
        <v>必須</v>
      </c>
      <c r="M362" s="429" t="str">
        <f t="shared" si="43"/>
        <v>入力</v>
      </c>
      <c r="P362" s="161" t="s">
        <v>1599</v>
      </c>
      <c r="Q362" s="225" t="s">
        <v>717</v>
      </c>
    </row>
    <row r="363" spans="1:17" ht="95.1" customHeight="1" thickTop="1" x14ac:dyDescent="0.4">
      <c r="A363" s="275" t="str">
        <f>F363&amp;G363</f>
        <v>入学準備コース5大学入学準備コース</v>
      </c>
      <c r="C363" s="168" t="s">
        <v>372</v>
      </c>
      <c r="D363" s="159" t="s">
        <v>413</v>
      </c>
      <c r="E363" s="163">
        <f t="shared" si="44"/>
        <v>271</v>
      </c>
      <c r="F363" s="616" t="s">
        <v>757</v>
      </c>
      <c r="G363" s="474" t="s">
        <v>719</v>
      </c>
      <c r="H363" s="504" t="s">
        <v>1506</v>
      </c>
      <c r="I363" s="615"/>
      <c r="J363" s="293"/>
      <c r="K363" s="77"/>
      <c r="L363" s="429" t="str">
        <f t="shared" si="42"/>
        <v>必須</v>
      </c>
      <c r="M363" s="429" t="str">
        <f t="shared" si="43"/>
        <v>選択</v>
      </c>
      <c r="P363" s="161" t="s">
        <v>1508</v>
      </c>
      <c r="Q363" s="162" t="s">
        <v>1540</v>
      </c>
    </row>
    <row r="364" spans="1:17" ht="45" x14ac:dyDescent="0.4">
      <c r="A364" s="275" t="str">
        <f t="shared" ref="A364:A369" si="45">F364&amp;H364</f>
        <v>機関名</v>
      </c>
      <c r="C364" s="159" t="s">
        <v>379</v>
      </c>
      <c r="D364" s="159" t="s">
        <v>373</v>
      </c>
      <c r="E364" s="163">
        <f t="shared" si="44"/>
        <v>272</v>
      </c>
      <c r="F364" s="617"/>
      <c r="G364" s="475"/>
      <c r="H364" s="436" t="s">
        <v>720</v>
      </c>
      <c r="I364" s="438"/>
      <c r="J364" s="294"/>
      <c r="K364" s="72"/>
      <c r="L364" s="429" t="str">
        <f t="shared" si="42"/>
        <v>条件付
必須</v>
      </c>
      <c r="M364" s="429" t="str">
        <f t="shared" si="43"/>
        <v>入力</v>
      </c>
      <c r="P364" s="161" t="s">
        <v>721</v>
      </c>
      <c r="Q364" s="162" t="s">
        <v>1572</v>
      </c>
    </row>
    <row r="365" spans="1:17" ht="45" x14ac:dyDescent="0.4">
      <c r="A365" s="275" t="str">
        <f t="shared" si="45"/>
        <v>コース名</v>
      </c>
      <c r="C365" s="159" t="s">
        <v>379</v>
      </c>
      <c r="D365" s="159" t="s">
        <v>373</v>
      </c>
      <c r="E365" s="163">
        <f t="shared" si="44"/>
        <v>273</v>
      </c>
      <c r="F365" s="617"/>
      <c r="G365" s="475"/>
      <c r="H365" s="436" t="s">
        <v>722</v>
      </c>
      <c r="I365" s="438"/>
      <c r="J365" s="294"/>
      <c r="K365" s="72"/>
      <c r="L365" s="429" t="str">
        <f t="shared" si="42"/>
        <v>条件付
必須</v>
      </c>
      <c r="M365" s="429" t="str">
        <f t="shared" si="43"/>
        <v>入力</v>
      </c>
      <c r="P365" s="161" t="s">
        <v>723</v>
      </c>
      <c r="Q365" s="162" t="s">
        <v>1573</v>
      </c>
    </row>
    <row r="366" spans="1:17" ht="26.65" customHeight="1" x14ac:dyDescent="0.4">
      <c r="A366" s="275" t="str">
        <f t="shared" si="45"/>
        <v>所在地</v>
      </c>
      <c r="C366" s="159" t="s">
        <v>379</v>
      </c>
      <c r="D366" s="159" t="s">
        <v>373</v>
      </c>
      <c r="E366" s="163">
        <f t="shared" si="44"/>
        <v>274</v>
      </c>
      <c r="F366" s="617"/>
      <c r="G366" s="475"/>
      <c r="H366" s="477" t="s">
        <v>724</v>
      </c>
      <c r="I366" s="295" t="s">
        <v>725</v>
      </c>
      <c r="J366" s="294"/>
      <c r="K366" s="72"/>
      <c r="L366" s="429" t="str">
        <f t="shared" si="42"/>
        <v>条件付
必須</v>
      </c>
      <c r="M366" s="429" t="str">
        <f t="shared" si="43"/>
        <v>入力</v>
      </c>
      <c r="P366" s="161">
        <v>737</v>
      </c>
      <c r="Q366" s="162" t="s">
        <v>1533</v>
      </c>
    </row>
    <row r="367" spans="1:17" ht="26.65" customHeight="1" x14ac:dyDescent="0.4">
      <c r="A367" s="275" t="str">
        <f t="shared" si="45"/>
        <v/>
      </c>
      <c r="C367" s="168"/>
      <c r="D367" s="159" t="s">
        <v>386</v>
      </c>
      <c r="E367" s="163">
        <f t="shared" si="44"/>
        <v>275</v>
      </c>
      <c r="F367" s="617"/>
      <c r="G367" s="475"/>
      <c r="H367" s="478"/>
      <c r="I367" s="296" t="s">
        <v>691</v>
      </c>
      <c r="J367" s="294"/>
      <c r="K367" s="183" t="str">
        <f>IFERROR(IF(K366="", "国・地域コードを入力してください", VLOOKUP(K366,国・地域コード!B5:C176, 2, FALSE)),"国・地域コードを入力してください")</f>
        <v>国・地域コードを入力してください</v>
      </c>
      <c r="L367" s="429"/>
      <c r="M367" s="429" t="str">
        <f t="shared" si="43"/>
        <v>自動</v>
      </c>
      <c r="P367" s="161" t="s">
        <v>610</v>
      </c>
      <c r="Q367" s="166" t="s">
        <v>692</v>
      </c>
    </row>
    <row r="368" spans="1:17" ht="26.65" customHeight="1" x14ac:dyDescent="0.4">
      <c r="A368" s="275" t="str">
        <f t="shared" si="45"/>
        <v>機関の性質</v>
      </c>
      <c r="C368" s="159" t="s">
        <v>379</v>
      </c>
      <c r="D368" s="159" t="s">
        <v>413</v>
      </c>
      <c r="E368" s="163">
        <f t="shared" si="44"/>
        <v>276</v>
      </c>
      <c r="F368" s="617"/>
      <c r="G368" s="475"/>
      <c r="H368" s="436" t="s">
        <v>726</v>
      </c>
      <c r="I368" s="438"/>
      <c r="J368" s="294"/>
      <c r="K368" s="72"/>
      <c r="L368" s="429" t="str">
        <f t="shared" si="42"/>
        <v>条件付
必須</v>
      </c>
      <c r="M368" s="429" t="str">
        <f t="shared" si="43"/>
        <v>選択</v>
      </c>
      <c r="P368" s="161" t="s">
        <v>62</v>
      </c>
      <c r="Q368" s="162"/>
    </row>
    <row r="369" spans="1:17" ht="26.65" customHeight="1" x14ac:dyDescent="0.4">
      <c r="A369" s="275" t="str">
        <f t="shared" si="45"/>
        <v>期間</v>
      </c>
      <c r="C369" s="159" t="s">
        <v>379</v>
      </c>
      <c r="D369" s="159" t="s">
        <v>413</v>
      </c>
      <c r="E369" s="163">
        <f t="shared" si="44"/>
        <v>277</v>
      </c>
      <c r="F369" s="617"/>
      <c r="G369" s="475"/>
      <c r="H369" s="436" t="s">
        <v>727</v>
      </c>
      <c r="I369" s="438"/>
      <c r="J369" s="294"/>
      <c r="K369" s="72"/>
      <c r="L369" s="429" t="str">
        <f t="shared" si="42"/>
        <v>条件付
必須</v>
      </c>
      <c r="M369" s="429" t="str">
        <f t="shared" si="43"/>
        <v>選択</v>
      </c>
      <c r="P369" s="161" t="s">
        <v>728</v>
      </c>
      <c r="Q369" s="162" t="s">
        <v>729</v>
      </c>
    </row>
    <row r="370" spans="1:17" ht="30" customHeight="1" x14ac:dyDescent="0.4">
      <c r="A370" s="275" t="str">
        <f>F370&amp;I370</f>
        <v>年</v>
      </c>
      <c r="C370" s="159" t="s">
        <v>379</v>
      </c>
      <c r="D370" s="159" t="s">
        <v>413</v>
      </c>
      <c r="E370" s="163">
        <f t="shared" si="44"/>
        <v>278</v>
      </c>
      <c r="F370" s="617"/>
      <c r="G370" s="475"/>
      <c r="H370" s="477" t="s">
        <v>730</v>
      </c>
      <c r="I370" s="297" t="s">
        <v>710</v>
      </c>
      <c r="J370" s="298"/>
      <c r="K370" s="72"/>
      <c r="L370" s="429" t="str">
        <f t="shared" si="42"/>
        <v>条件付
必須</v>
      </c>
      <c r="M370" s="429" t="str">
        <f t="shared" si="43"/>
        <v>選択</v>
      </c>
      <c r="P370" s="161">
        <v>2027</v>
      </c>
      <c r="Q370" s="439" t="s">
        <v>1574</v>
      </c>
    </row>
    <row r="371" spans="1:17" ht="30" customHeight="1" x14ac:dyDescent="0.4">
      <c r="A371" s="275" t="str">
        <f>F371&amp;I371</f>
        <v>月</v>
      </c>
      <c r="C371" s="159" t="s">
        <v>379</v>
      </c>
      <c r="D371" s="159" t="s">
        <v>413</v>
      </c>
      <c r="E371" s="163">
        <f t="shared" si="44"/>
        <v>279</v>
      </c>
      <c r="F371" s="617"/>
      <c r="G371" s="475"/>
      <c r="H371" s="478"/>
      <c r="I371" s="297" t="s">
        <v>711</v>
      </c>
      <c r="J371" s="298"/>
      <c r="K371" s="72"/>
      <c r="L371" s="429" t="str">
        <f t="shared" si="42"/>
        <v>条件付
必須</v>
      </c>
      <c r="M371" s="429" t="str">
        <f t="shared" si="43"/>
        <v>選択</v>
      </c>
      <c r="P371" s="161">
        <v>9</v>
      </c>
      <c r="Q371" s="440"/>
    </row>
    <row r="372" spans="1:17" ht="26.65" customHeight="1" x14ac:dyDescent="0.4">
      <c r="A372" s="275" t="str">
        <f>F372&amp;I372</f>
        <v/>
      </c>
      <c r="C372" s="159" t="s">
        <v>379</v>
      </c>
      <c r="D372" s="159" t="s">
        <v>413</v>
      </c>
      <c r="E372" s="163">
        <f t="shared" si="44"/>
        <v>280</v>
      </c>
      <c r="F372" s="617"/>
      <c r="G372" s="475"/>
      <c r="H372" s="462" t="s">
        <v>712</v>
      </c>
      <c r="I372" s="464"/>
      <c r="J372" s="299"/>
      <c r="K372" s="72"/>
      <c r="L372" s="429" t="str">
        <f t="shared" si="42"/>
        <v>条件付
必須</v>
      </c>
      <c r="M372" s="429" t="str">
        <f t="shared" si="43"/>
        <v>選択</v>
      </c>
      <c r="P372" s="161" t="s">
        <v>713</v>
      </c>
      <c r="Q372" s="166" t="s">
        <v>731</v>
      </c>
    </row>
    <row r="373" spans="1:17" ht="26.65" customHeight="1" x14ac:dyDescent="0.4">
      <c r="A373" s="275" t="str">
        <f>F373&amp;I373</f>
        <v/>
      </c>
      <c r="C373" s="159" t="s">
        <v>379</v>
      </c>
      <c r="D373" s="159" t="s">
        <v>373</v>
      </c>
      <c r="E373" s="163">
        <f t="shared" si="44"/>
        <v>281</v>
      </c>
      <c r="F373" s="617"/>
      <c r="G373" s="475"/>
      <c r="H373" s="436" t="s">
        <v>732</v>
      </c>
      <c r="I373" s="438"/>
      <c r="J373" s="300"/>
      <c r="K373" s="72"/>
      <c r="L373" s="429" t="str">
        <f t="shared" si="42"/>
        <v>条件付
必須</v>
      </c>
      <c r="M373" s="429" t="str">
        <f t="shared" si="43"/>
        <v>入力</v>
      </c>
      <c r="P373" s="161" t="s">
        <v>733</v>
      </c>
      <c r="Q373" s="162" t="s">
        <v>734</v>
      </c>
    </row>
    <row r="374" spans="1:17" ht="95.1" customHeight="1" x14ac:dyDescent="0.4">
      <c r="A374" s="275"/>
      <c r="C374" s="159" t="s">
        <v>379</v>
      </c>
      <c r="D374" s="159" t="s">
        <v>413</v>
      </c>
      <c r="E374" s="163">
        <f t="shared" si="44"/>
        <v>282</v>
      </c>
      <c r="F374" s="617"/>
      <c r="G374" s="475"/>
      <c r="H374" s="436" t="s">
        <v>735</v>
      </c>
      <c r="I374" s="438"/>
      <c r="J374" s="301"/>
      <c r="K374" s="83"/>
      <c r="L374" s="429" t="str">
        <f t="shared" si="42"/>
        <v>条件付
必須</v>
      </c>
      <c r="M374" s="429" t="str">
        <f t="shared" si="43"/>
        <v>選択</v>
      </c>
      <c r="P374" s="302" t="s">
        <v>758</v>
      </c>
      <c r="Q374" s="303" t="s">
        <v>759</v>
      </c>
    </row>
    <row r="375" spans="1:17" ht="26.65" customHeight="1" x14ac:dyDescent="0.4">
      <c r="A375" s="275" t="str">
        <f>F375&amp;H375</f>
        <v>大学入学準備コースウェブサイトURL</v>
      </c>
      <c r="C375" s="159" t="s">
        <v>379</v>
      </c>
      <c r="D375" s="159" t="s">
        <v>373</v>
      </c>
      <c r="E375" s="187">
        <f t="shared" si="44"/>
        <v>283</v>
      </c>
      <c r="F375" s="618"/>
      <c r="G375" s="476"/>
      <c r="H375" s="612" t="s">
        <v>1551</v>
      </c>
      <c r="I375" s="613"/>
      <c r="J375" s="304"/>
      <c r="K375" s="87"/>
      <c r="L375" s="429" t="str">
        <f t="shared" si="42"/>
        <v>条件付
必須</v>
      </c>
      <c r="M375" s="429" t="str">
        <f t="shared" si="43"/>
        <v>入力</v>
      </c>
      <c r="P375" s="101" t="s">
        <v>1570</v>
      </c>
      <c r="Q375" s="190"/>
    </row>
    <row r="376" spans="1:17" ht="26.65" customHeight="1" x14ac:dyDescent="0.4">
      <c r="A376" s="147"/>
      <c r="B376" s="59" t="s">
        <v>365</v>
      </c>
      <c r="C376" s="168"/>
      <c r="F376" s="59"/>
      <c r="G376" s="59"/>
      <c r="H376" s="59"/>
      <c r="K376" s="191"/>
      <c r="L376" s="429"/>
    </row>
    <row r="377" spans="1:17" ht="26.65" customHeight="1" x14ac:dyDescent="0.4">
      <c r="A377" s="147"/>
      <c r="B377" s="278" t="s">
        <v>760</v>
      </c>
      <c r="C377" s="192"/>
      <c r="D377" s="193"/>
      <c r="E377" s="194"/>
      <c r="F377" s="194"/>
      <c r="G377" s="194"/>
      <c r="H377" s="194"/>
      <c r="I377" s="214"/>
      <c r="L377" s="429"/>
    </row>
    <row r="378" spans="1:17" ht="26.65" customHeight="1" x14ac:dyDescent="0.4">
      <c r="A378" s="147"/>
      <c r="B378" s="194" t="s">
        <v>365</v>
      </c>
      <c r="C378" s="192" t="s">
        <v>682</v>
      </c>
      <c r="D378" s="193"/>
      <c r="E378" s="194"/>
      <c r="F378" s="194"/>
      <c r="G378" s="194"/>
      <c r="H378" s="194"/>
      <c r="I378" s="194"/>
      <c r="L378" s="429"/>
    </row>
    <row r="379" spans="1:17" ht="26.65" customHeight="1" x14ac:dyDescent="0.4">
      <c r="A379" s="147"/>
      <c r="B379" s="194" t="s">
        <v>365</v>
      </c>
      <c r="C379" s="274" t="s">
        <v>683</v>
      </c>
      <c r="D379" s="193"/>
      <c r="E379" s="194"/>
      <c r="F379" s="194"/>
      <c r="G379" s="194"/>
      <c r="H379" s="194"/>
      <c r="I379" s="214"/>
      <c r="L379" s="429"/>
    </row>
    <row r="380" spans="1:17" ht="37.5" x14ac:dyDescent="0.4">
      <c r="A380" s="147"/>
      <c r="B380" s="59" t="s">
        <v>365</v>
      </c>
      <c r="C380" s="60"/>
      <c r="E380" s="152" t="s">
        <v>366</v>
      </c>
      <c r="F380" s="153" t="s">
        <v>367</v>
      </c>
      <c r="G380" s="444" t="s">
        <v>368</v>
      </c>
      <c r="H380" s="445"/>
      <c r="I380" s="446"/>
      <c r="J380" s="155"/>
      <c r="K380" s="155" t="s">
        <v>369</v>
      </c>
      <c r="L380" s="429"/>
      <c r="P380" s="156" t="s">
        <v>370</v>
      </c>
      <c r="Q380" s="157" t="s">
        <v>437</v>
      </c>
    </row>
    <row r="381" spans="1:17" ht="75" x14ac:dyDescent="0.4">
      <c r="A381" s="275" t="str">
        <f>F381&amp;I381</f>
        <v>留学先6</v>
      </c>
      <c r="C381" s="168" t="s">
        <v>372</v>
      </c>
      <c r="D381" s="159" t="s">
        <v>373</v>
      </c>
      <c r="E381" s="195">
        <f>E375+1</f>
        <v>284</v>
      </c>
      <c r="F381" s="479" t="s">
        <v>761</v>
      </c>
      <c r="G381" s="482" t="s">
        <v>686</v>
      </c>
      <c r="H381" s="483"/>
      <c r="I381" s="484"/>
      <c r="J381" s="279">
        <f>COUNTA(K381)</f>
        <v>0</v>
      </c>
      <c r="K381" s="91"/>
      <c r="L381" s="429" t="str">
        <f t="shared" si="42"/>
        <v>必須</v>
      </c>
      <c r="M381" s="429" t="str">
        <f>D381</f>
        <v>入力</v>
      </c>
      <c r="P381" s="198" t="s">
        <v>687</v>
      </c>
      <c r="Q381" s="208" t="s">
        <v>1571</v>
      </c>
    </row>
    <row r="382" spans="1:17" ht="45" customHeight="1" x14ac:dyDescent="0.4">
      <c r="A382" s="275" t="str">
        <f>F382&amp;I382</f>
        <v/>
      </c>
      <c r="C382" s="168" t="s">
        <v>372</v>
      </c>
      <c r="D382" s="159" t="s">
        <v>413</v>
      </c>
      <c r="E382" s="280">
        <f>E381+1</f>
        <v>285</v>
      </c>
      <c r="F382" s="480"/>
      <c r="G382" s="462" t="s">
        <v>688</v>
      </c>
      <c r="H382" s="463"/>
      <c r="I382" s="464"/>
      <c r="J382" s="281"/>
      <c r="K382" s="96"/>
      <c r="L382" s="429" t="str">
        <f t="shared" si="42"/>
        <v>必須</v>
      </c>
      <c r="M382" s="429" t="str">
        <f t="shared" ref="M382:M410" si="46">D382</f>
        <v>選択</v>
      </c>
      <c r="P382" s="282" t="s">
        <v>1579</v>
      </c>
      <c r="Q382" s="283" t="s">
        <v>1580</v>
      </c>
    </row>
    <row r="383" spans="1:17" ht="45" x14ac:dyDescent="0.4">
      <c r="A383" s="275" t="str">
        <f>F383&amp;I383</f>
        <v>国・地域コード</v>
      </c>
      <c r="C383" s="168" t="s">
        <v>372</v>
      </c>
      <c r="D383" s="159" t="s">
        <v>373</v>
      </c>
      <c r="E383" s="163">
        <f>E382+1</f>
        <v>286</v>
      </c>
      <c r="F383" s="480"/>
      <c r="G383" s="485" t="s">
        <v>689</v>
      </c>
      <c r="H383" s="486"/>
      <c r="I383" s="284" t="s">
        <v>690</v>
      </c>
      <c r="J383" s="285"/>
      <c r="K383" s="92"/>
      <c r="L383" s="429" t="str">
        <f t="shared" si="42"/>
        <v>必須</v>
      </c>
      <c r="M383" s="429" t="str">
        <f t="shared" si="46"/>
        <v>入力</v>
      </c>
      <c r="P383" s="161">
        <v>737</v>
      </c>
      <c r="Q383" s="166" t="s">
        <v>1531</v>
      </c>
    </row>
    <row r="384" spans="1:17" ht="30" customHeight="1" x14ac:dyDescent="0.4">
      <c r="A384" s="275" t="str">
        <f>F384&amp;I384</f>
        <v>国・地域</v>
      </c>
      <c r="C384" s="286"/>
      <c r="D384" s="287" t="s">
        <v>386</v>
      </c>
      <c r="E384" s="280">
        <f t="shared" ref="E384:E410" si="47">E383+1</f>
        <v>287</v>
      </c>
      <c r="F384" s="480"/>
      <c r="G384" s="487"/>
      <c r="H384" s="488"/>
      <c r="I384" s="288" t="s">
        <v>691</v>
      </c>
      <c r="J384" s="285"/>
      <c r="K384" s="289" t="str">
        <f>IFERROR(IF(K383="", "国・地域コードを入力してください", VLOOKUP(K383,国・地域コード!B5:C176,2, FALSE)),"国・地域コードを入力してください")</f>
        <v>国・地域コードを入力してください</v>
      </c>
      <c r="L384" s="429"/>
      <c r="M384" s="429" t="str">
        <f t="shared" si="46"/>
        <v>自動</v>
      </c>
      <c r="P384" s="161" t="s">
        <v>610</v>
      </c>
      <c r="Q384" s="166" t="s">
        <v>692</v>
      </c>
    </row>
    <row r="385" spans="1:17" ht="30" customHeight="1" x14ac:dyDescent="0.4">
      <c r="A385" s="275" t="str">
        <f>F385&amp;G385</f>
        <v>文理種別</v>
      </c>
      <c r="C385" s="168" t="s">
        <v>372</v>
      </c>
      <c r="D385" s="159" t="s">
        <v>413</v>
      </c>
      <c r="E385" s="163">
        <f t="shared" si="47"/>
        <v>288</v>
      </c>
      <c r="F385" s="480"/>
      <c r="G385" s="436" t="s">
        <v>693</v>
      </c>
      <c r="H385" s="437"/>
      <c r="I385" s="438"/>
      <c r="J385" s="285"/>
      <c r="K385" s="92"/>
      <c r="L385" s="429" t="str">
        <f t="shared" si="42"/>
        <v>必須</v>
      </c>
      <c r="M385" s="429" t="str">
        <f t="shared" si="46"/>
        <v>選択</v>
      </c>
      <c r="P385" s="161" t="s">
        <v>694</v>
      </c>
      <c r="Q385" s="166" t="s">
        <v>695</v>
      </c>
    </row>
    <row r="386" spans="1:17" ht="43.15" customHeight="1" x14ac:dyDescent="0.4">
      <c r="A386" s="275" t="str">
        <f>F386&amp;I386</f>
        <v>分野コード</v>
      </c>
      <c r="C386" s="168" t="s">
        <v>372</v>
      </c>
      <c r="D386" s="159" t="s">
        <v>373</v>
      </c>
      <c r="E386" s="280">
        <f t="shared" si="47"/>
        <v>289</v>
      </c>
      <c r="F386" s="480"/>
      <c r="G386" s="492" t="s">
        <v>696</v>
      </c>
      <c r="H386" s="493"/>
      <c r="I386" s="290" t="s">
        <v>697</v>
      </c>
      <c r="J386" s="285"/>
      <c r="K386" s="93"/>
      <c r="L386" s="429" t="str">
        <f t="shared" si="42"/>
        <v>必須</v>
      </c>
      <c r="M386" s="429" t="str">
        <f t="shared" si="46"/>
        <v>入力</v>
      </c>
      <c r="P386" s="161">
        <v>10</v>
      </c>
      <c r="Q386" s="291" t="s">
        <v>1534</v>
      </c>
    </row>
    <row r="387" spans="1:17" ht="30" customHeight="1" x14ac:dyDescent="0.4">
      <c r="A387" s="275" t="str">
        <f>F387&amp;I387</f>
        <v>分野</v>
      </c>
      <c r="C387" s="286"/>
      <c r="D387" s="287" t="s">
        <v>386</v>
      </c>
      <c r="E387" s="163">
        <f t="shared" si="47"/>
        <v>290</v>
      </c>
      <c r="F387" s="480"/>
      <c r="G387" s="494"/>
      <c r="H387" s="495"/>
      <c r="I387" s="290" t="s">
        <v>698</v>
      </c>
      <c r="J387" s="285"/>
      <c r="K387" s="289" t="str">
        <f>IFERROR(IF(K386="","分野コードを入力してください",VLOOKUP(K386,分野コード!$C:$D,2,FALSE)),"分野コードを入力してください")</f>
        <v>分野コードを入力してください</v>
      </c>
      <c r="L387" s="429"/>
      <c r="M387" s="429" t="str">
        <f t="shared" si="46"/>
        <v>自動</v>
      </c>
      <c r="P387" s="161" t="s">
        <v>699</v>
      </c>
      <c r="Q387" s="162" t="s">
        <v>700</v>
      </c>
    </row>
    <row r="388" spans="1:17" ht="45" customHeight="1" x14ac:dyDescent="0.4">
      <c r="A388" s="275" t="str">
        <f>F388&amp;G388</f>
        <v>専攻（英文）</v>
      </c>
      <c r="C388" s="168" t="s">
        <v>372</v>
      </c>
      <c r="D388" s="159" t="s">
        <v>373</v>
      </c>
      <c r="E388" s="280">
        <f t="shared" si="47"/>
        <v>291</v>
      </c>
      <c r="F388" s="480"/>
      <c r="G388" s="436" t="s">
        <v>701</v>
      </c>
      <c r="H388" s="437"/>
      <c r="I388" s="438"/>
      <c r="J388" s="285"/>
      <c r="K388" s="92"/>
      <c r="L388" s="429" t="str">
        <f t="shared" si="42"/>
        <v>必須</v>
      </c>
      <c r="M388" s="429" t="str">
        <f t="shared" si="46"/>
        <v>入力</v>
      </c>
      <c r="P388" s="161" t="s">
        <v>702</v>
      </c>
      <c r="Q388" s="162" t="s">
        <v>1549</v>
      </c>
    </row>
    <row r="389" spans="1:17" ht="89.25" customHeight="1" x14ac:dyDescent="0.4">
      <c r="A389" s="275" t="str">
        <f>F389&amp;I389</f>
        <v>種類</v>
      </c>
      <c r="C389" s="168" t="s">
        <v>372</v>
      </c>
      <c r="D389" s="159" t="s">
        <v>413</v>
      </c>
      <c r="E389" s="163">
        <f t="shared" si="47"/>
        <v>292</v>
      </c>
      <c r="F389" s="480"/>
      <c r="G389" s="492" t="s">
        <v>703</v>
      </c>
      <c r="H389" s="493"/>
      <c r="I389" s="290" t="s">
        <v>704</v>
      </c>
      <c r="J389" s="285"/>
      <c r="K389" s="92"/>
      <c r="L389" s="429" t="str">
        <f t="shared" si="42"/>
        <v>必須</v>
      </c>
      <c r="M389" s="429" t="str">
        <f t="shared" si="46"/>
        <v>選択</v>
      </c>
      <c r="P389" s="161" t="s">
        <v>705</v>
      </c>
      <c r="Q389" s="162" t="s">
        <v>1507</v>
      </c>
    </row>
    <row r="390" spans="1:17" ht="120" x14ac:dyDescent="0.4">
      <c r="A390" s="275" t="str">
        <f>F390&amp;I390</f>
        <v>学位名（英文）</v>
      </c>
      <c r="C390" s="168" t="s">
        <v>372</v>
      </c>
      <c r="D390" s="159" t="s">
        <v>373</v>
      </c>
      <c r="E390" s="280">
        <f t="shared" si="47"/>
        <v>293</v>
      </c>
      <c r="F390" s="480"/>
      <c r="G390" s="494"/>
      <c r="H390" s="495"/>
      <c r="I390" s="290" t="s">
        <v>706</v>
      </c>
      <c r="J390" s="285"/>
      <c r="K390" s="92"/>
      <c r="L390" s="429" t="str">
        <f t="shared" si="42"/>
        <v>必須</v>
      </c>
      <c r="M390" s="429" t="str">
        <f t="shared" si="46"/>
        <v>入力</v>
      </c>
      <c r="P390" s="161" t="s">
        <v>1542</v>
      </c>
      <c r="Q390" s="162" t="s">
        <v>1543</v>
      </c>
    </row>
    <row r="391" spans="1:17" ht="32.25" customHeight="1" x14ac:dyDescent="0.4">
      <c r="A391" s="275" t="str">
        <f>F391&amp;G391</f>
        <v>学位取得期間</v>
      </c>
      <c r="C391" s="168" t="s">
        <v>372</v>
      </c>
      <c r="D391" s="159" t="s">
        <v>413</v>
      </c>
      <c r="E391" s="163">
        <f t="shared" si="47"/>
        <v>294</v>
      </c>
      <c r="F391" s="480"/>
      <c r="G391" s="436" t="s">
        <v>707</v>
      </c>
      <c r="H391" s="437"/>
      <c r="I391" s="438"/>
      <c r="J391" s="285"/>
      <c r="K391" s="92"/>
      <c r="L391" s="429" t="str">
        <f t="shared" si="42"/>
        <v>必須</v>
      </c>
      <c r="M391" s="429" t="str">
        <f t="shared" si="46"/>
        <v>選択</v>
      </c>
      <c r="P391" s="161" t="s">
        <v>708</v>
      </c>
      <c r="Q391" s="166" t="s">
        <v>1586</v>
      </c>
    </row>
    <row r="392" spans="1:17" ht="50.1" customHeight="1" x14ac:dyDescent="0.4">
      <c r="A392" s="275" t="str">
        <f>F392&amp;I392</f>
        <v>年</v>
      </c>
      <c r="C392" s="168" t="s">
        <v>372</v>
      </c>
      <c r="D392" s="159" t="s">
        <v>413</v>
      </c>
      <c r="E392" s="280">
        <f t="shared" si="47"/>
        <v>295</v>
      </c>
      <c r="F392" s="480"/>
      <c r="G392" s="492" t="s">
        <v>709</v>
      </c>
      <c r="H392" s="493"/>
      <c r="I392" s="290" t="s">
        <v>710</v>
      </c>
      <c r="J392" s="285"/>
      <c r="K392" s="92"/>
      <c r="L392" s="429" t="str">
        <f t="shared" si="42"/>
        <v>必須</v>
      </c>
      <c r="M392" s="429" t="str">
        <f t="shared" si="46"/>
        <v>選択</v>
      </c>
      <c r="P392" s="161">
        <v>2027</v>
      </c>
      <c r="Q392" s="439" t="s">
        <v>1575</v>
      </c>
    </row>
    <row r="393" spans="1:17" ht="50.1" customHeight="1" x14ac:dyDescent="0.4">
      <c r="A393" s="275" t="str">
        <f>F393&amp;I393</f>
        <v>月</v>
      </c>
      <c r="C393" s="168" t="s">
        <v>372</v>
      </c>
      <c r="D393" s="159" t="s">
        <v>413</v>
      </c>
      <c r="E393" s="163">
        <f t="shared" si="47"/>
        <v>296</v>
      </c>
      <c r="F393" s="480"/>
      <c r="G393" s="494"/>
      <c r="H393" s="495"/>
      <c r="I393" s="290" t="s">
        <v>711</v>
      </c>
      <c r="J393" s="285"/>
      <c r="K393" s="92"/>
      <c r="L393" s="429" t="str">
        <f t="shared" si="42"/>
        <v>必須</v>
      </c>
      <c r="M393" s="429" t="str">
        <f t="shared" si="46"/>
        <v>選択</v>
      </c>
      <c r="P393" s="161">
        <v>9</v>
      </c>
      <c r="Q393" s="440"/>
    </row>
    <row r="394" spans="1:17" ht="30" customHeight="1" x14ac:dyDescent="0.4">
      <c r="A394" s="275" t="str">
        <f>F394&amp;I394</f>
        <v/>
      </c>
      <c r="C394" s="168" t="s">
        <v>372</v>
      </c>
      <c r="D394" s="159" t="s">
        <v>413</v>
      </c>
      <c r="E394" s="280">
        <f t="shared" si="47"/>
        <v>297</v>
      </c>
      <c r="F394" s="480"/>
      <c r="G394" s="462" t="s">
        <v>712</v>
      </c>
      <c r="H394" s="463"/>
      <c r="I394" s="464"/>
      <c r="J394" s="285"/>
      <c r="K394" s="92"/>
      <c r="L394" s="429" t="str">
        <f t="shared" si="42"/>
        <v>必須</v>
      </c>
      <c r="M394" s="429" t="str">
        <f t="shared" si="46"/>
        <v>選択</v>
      </c>
      <c r="P394" s="161" t="s">
        <v>713</v>
      </c>
      <c r="Q394" s="166" t="s">
        <v>714</v>
      </c>
    </row>
    <row r="395" spans="1:17" ht="50.25" customHeight="1" x14ac:dyDescent="0.4">
      <c r="A395" s="275" t="str">
        <f>F395&amp;G395</f>
        <v>大学の語学要件
（語学能力試験名とレベル（点数）等）</v>
      </c>
      <c r="C395" s="159" t="s">
        <v>379</v>
      </c>
      <c r="D395" s="159" t="s">
        <v>373</v>
      </c>
      <c r="E395" s="163">
        <f t="shared" si="47"/>
        <v>298</v>
      </c>
      <c r="F395" s="480"/>
      <c r="G395" s="436" t="s">
        <v>715</v>
      </c>
      <c r="H395" s="437"/>
      <c r="I395" s="438"/>
      <c r="J395" s="285"/>
      <c r="K395" s="92"/>
      <c r="L395" s="429" t="str">
        <f t="shared" si="42"/>
        <v>条件付
必須</v>
      </c>
      <c r="M395" s="429" t="str">
        <f t="shared" si="46"/>
        <v>入力</v>
      </c>
      <c r="P395" s="161" t="s">
        <v>495</v>
      </c>
      <c r="Q395" s="162" t="s">
        <v>716</v>
      </c>
    </row>
    <row r="396" spans="1:17" ht="400.15" customHeight="1" x14ac:dyDescent="0.4">
      <c r="A396" s="275" t="str">
        <f>F396&amp;G396</f>
        <v>留学先大学及びプログラムの概要、志望理由</v>
      </c>
      <c r="C396" s="168" t="s">
        <v>372</v>
      </c>
      <c r="D396" s="159" t="s">
        <v>373</v>
      </c>
      <c r="E396" s="280">
        <f t="shared" si="47"/>
        <v>299</v>
      </c>
      <c r="F396" s="480"/>
      <c r="G396" s="465" t="s">
        <v>1590</v>
      </c>
      <c r="H396" s="466"/>
      <c r="I396" s="467"/>
      <c r="J396" s="285"/>
      <c r="K396" s="94"/>
      <c r="L396" s="429" t="str">
        <f t="shared" si="42"/>
        <v>必須</v>
      </c>
      <c r="M396" s="429" t="str">
        <f t="shared" si="46"/>
        <v>入力</v>
      </c>
      <c r="P396" s="161"/>
      <c r="Q396" s="166" t="s">
        <v>1589</v>
      </c>
    </row>
    <row r="397" spans="1:17" ht="30" customHeight="1" thickBot="1" x14ac:dyDescent="0.45">
      <c r="A397" s="275" t="str">
        <f>F397&amp;G397</f>
        <v>留学先大学ウェブサイトURL</v>
      </c>
      <c r="C397" s="168" t="s">
        <v>372</v>
      </c>
      <c r="D397" s="159" t="s">
        <v>373</v>
      </c>
      <c r="E397" s="163">
        <f t="shared" si="47"/>
        <v>300</v>
      </c>
      <c r="F397" s="481"/>
      <c r="G397" s="468" t="s">
        <v>1550</v>
      </c>
      <c r="H397" s="469"/>
      <c r="I397" s="470"/>
      <c r="J397" s="292"/>
      <c r="K397" s="95"/>
      <c r="L397" s="429" t="str">
        <f t="shared" si="42"/>
        <v>必須</v>
      </c>
      <c r="M397" s="429" t="str">
        <f t="shared" si="46"/>
        <v>入力</v>
      </c>
      <c r="P397" s="161" t="s">
        <v>1599</v>
      </c>
      <c r="Q397" s="225" t="s">
        <v>717</v>
      </c>
    </row>
    <row r="398" spans="1:17" ht="95.1" customHeight="1" thickTop="1" x14ac:dyDescent="0.4">
      <c r="A398" s="275" t="str">
        <f>F398&amp;G398</f>
        <v>入学準備コース6大学入学準備コース</v>
      </c>
      <c r="C398" s="168" t="s">
        <v>372</v>
      </c>
      <c r="D398" s="159" t="s">
        <v>413</v>
      </c>
      <c r="E398" s="280">
        <f t="shared" si="47"/>
        <v>301</v>
      </c>
      <c r="F398" s="616" t="s">
        <v>762</v>
      </c>
      <c r="G398" s="474" t="s">
        <v>719</v>
      </c>
      <c r="H398" s="504" t="s">
        <v>1506</v>
      </c>
      <c r="I398" s="615"/>
      <c r="J398" s="293"/>
      <c r="K398" s="77"/>
      <c r="L398" s="429" t="str">
        <f t="shared" si="42"/>
        <v>必須</v>
      </c>
      <c r="M398" s="429" t="str">
        <f t="shared" si="46"/>
        <v>選択</v>
      </c>
      <c r="P398" s="161" t="s">
        <v>1508</v>
      </c>
      <c r="Q398" s="162" t="s">
        <v>1540</v>
      </c>
    </row>
    <row r="399" spans="1:17" ht="45" x14ac:dyDescent="0.4">
      <c r="A399" s="275" t="str">
        <f t="shared" ref="A399:A404" si="48">F399&amp;H399</f>
        <v>機関名</v>
      </c>
      <c r="C399" s="159" t="s">
        <v>379</v>
      </c>
      <c r="D399" s="159" t="s">
        <v>373</v>
      </c>
      <c r="E399" s="163">
        <f t="shared" si="47"/>
        <v>302</v>
      </c>
      <c r="F399" s="617"/>
      <c r="G399" s="475"/>
      <c r="H399" s="436" t="s">
        <v>720</v>
      </c>
      <c r="I399" s="438"/>
      <c r="J399" s="294"/>
      <c r="K399" s="72"/>
      <c r="L399" s="429" t="str">
        <f t="shared" si="42"/>
        <v>条件付
必須</v>
      </c>
      <c r="M399" s="429" t="str">
        <f t="shared" si="46"/>
        <v>入力</v>
      </c>
      <c r="P399" s="161" t="s">
        <v>721</v>
      </c>
      <c r="Q399" s="162" t="s">
        <v>1572</v>
      </c>
    </row>
    <row r="400" spans="1:17" ht="45" x14ac:dyDescent="0.4">
      <c r="A400" s="275" t="str">
        <f t="shared" si="48"/>
        <v>コース名</v>
      </c>
      <c r="C400" s="159" t="s">
        <v>379</v>
      </c>
      <c r="D400" s="159" t="s">
        <v>373</v>
      </c>
      <c r="E400" s="280">
        <f t="shared" si="47"/>
        <v>303</v>
      </c>
      <c r="F400" s="617"/>
      <c r="G400" s="475"/>
      <c r="H400" s="436" t="s">
        <v>722</v>
      </c>
      <c r="I400" s="438"/>
      <c r="J400" s="294"/>
      <c r="K400" s="72"/>
      <c r="L400" s="429" t="str">
        <f t="shared" si="42"/>
        <v>条件付
必須</v>
      </c>
      <c r="M400" s="429" t="str">
        <f t="shared" si="46"/>
        <v>入力</v>
      </c>
      <c r="P400" s="161" t="s">
        <v>723</v>
      </c>
      <c r="Q400" s="162" t="s">
        <v>1573</v>
      </c>
    </row>
    <row r="401" spans="1:17" ht="26.65" customHeight="1" x14ac:dyDescent="0.4">
      <c r="A401" s="275" t="str">
        <f t="shared" si="48"/>
        <v>所在地</v>
      </c>
      <c r="C401" s="159" t="s">
        <v>379</v>
      </c>
      <c r="D401" s="159" t="s">
        <v>373</v>
      </c>
      <c r="E401" s="163">
        <f t="shared" si="47"/>
        <v>304</v>
      </c>
      <c r="F401" s="617"/>
      <c r="G401" s="475"/>
      <c r="H401" s="477" t="s">
        <v>724</v>
      </c>
      <c r="I401" s="295" t="s">
        <v>725</v>
      </c>
      <c r="J401" s="294"/>
      <c r="K401" s="72"/>
      <c r="L401" s="429" t="str">
        <f t="shared" si="42"/>
        <v>条件付
必須</v>
      </c>
      <c r="M401" s="429" t="str">
        <f t="shared" si="46"/>
        <v>入力</v>
      </c>
      <c r="P401" s="161">
        <v>737</v>
      </c>
      <c r="Q401" s="162" t="s">
        <v>1533</v>
      </c>
    </row>
    <row r="402" spans="1:17" ht="26.65" customHeight="1" x14ac:dyDescent="0.4">
      <c r="A402" s="275" t="str">
        <f t="shared" si="48"/>
        <v/>
      </c>
      <c r="C402" s="168"/>
      <c r="D402" s="159" t="s">
        <v>386</v>
      </c>
      <c r="E402" s="280">
        <f t="shared" si="47"/>
        <v>305</v>
      </c>
      <c r="F402" s="617"/>
      <c r="G402" s="475"/>
      <c r="H402" s="478"/>
      <c r="I402" s="296" t="s">
        <v>691</v>
      </c>
      <c r="J402" s="294"/>
      <c r="K402" s="183" t="str">
        <f>IFERROR(IF(K401="", "国・地域コードを入力してください", VLOOKUP(K401,国・地域コード!B5:C176,2, FALSE)),"国・地域コードを入力してください")</f>
        <v>国・地域コードを入力してください</v>
      </c>
      <c r="L402" s="429"/>
      <c r="M402" s="429" t="str">
        <f t="shared" si="46"/>
        <v>自動</v>
      </c>
      <c r="P402" s="161" t="s">
        <v>610</v>
      </c>
      <c r="Q402" s="166" t="s">
        <v>692</v>
      </c>
    </row>
    <row r="403" spans="1:17" ht="26.65" customHeight="1" x14ac:dyDescent="0.4">
      <c r="A403" s="275" t="str">
        <f t="shared" si="48"/>
        <v>機関の性質</v>
      </c>
      <c r="C403" s="159" t="s">
        <v>379</v>
      </c>
      <c r="D403" s="159" t="s">
        <v>413</v>
      </c>
      <c r="E403" s="163">
        <f t="shared" si="47"/>
        <v>306</v>
      </c>
      <c r="F403" s="617"/>
      <c r="G403" s="475"/>
      <c r="H403" s="436" t="s">
        <v>726</v>
      </c>
      <c r="I403" s="438"/>
      <c r="J403" s="294"/>
      <c r="K403" s="72"/>
      <c r="L403" s="429" t="str">
        <f t="shared" si="42"/>
        <v>条件付
必須</v>
      </c>
      <c r="M403" s="429" t="str">
        <f t="shared" si="46"/>
        <v>選択</v>
      </c>
      <c r="P403" s="161" t="s">
        <v>62</v>
      </c>
      <c r="Q403" s="162"/>
    </row>
    <row r="404" spans="1:17" ht="26.65" customHeight="1" x14ac:dyDescent="0.4">
      <c r="A404" s="275" t="str">
        <f t="shared" si="48"/>
        <v>期間</v>
      </c>
      <c r="C404" s="159" t="s">
        <v>379</v>
      </c>
      <c r="D404" s="159" t="s">
        <v>413</v>
      </c>
      <c r="E404" s="280">
        <f t="shared" si="47"/>
        <v>307</v>
      </c>
      <c r="F404" s="617"/>
      <c r="G404" s="475"/>
      <c r="H404" s="436" t="s">
        <v>727</v>
      </c>
      <c r="I404" s="438"/>
      <c r="J404" s="294"/>
      <c r="K404" s="72"/>
      <c r="L404" s="429" t="str">
        <f t="shared" si="42"/>
        <v>条件付
必須</v>
      </c>
      <c r="M404" s="429" t="str">
        <f t="shared" si="46"/>
        <v>選択</v>
      </c>
      <c r="P404" s="161" t="s">
        <v>728</v>
      </c>
      <c r="Q404" s="162" t="s">
        <v>729</v>
      </c>
    </row>
    <row r="405" spans="1:17" ht="30" customHeight="1" x14ac:dyDescent="0.4">
      <c r="A405" s="275" t="str">
        <f>F405&amp;I405</f>
        <v>年</v>
      </c>
      <c r="C405" s="159" t="s">
        <v>379</v>
      </c>
      <c r="D405" s="159" t="s">
        <v>413</v>
      </c>
      <c r="E405" s="163">
        <f t="shared" si="47"/>
        <v>308</v>
      </c>
      <c r="F405" s="617"/>
      <c r="G405" s="475"/>
      <c r="H405" s="477" t="s">
        <v>730</v>
      </c>
      <c r="I405" s="297" t="s">
        <v>710</v>
      </c>
      <c r="J405" s="298"/>
      <c r="K405" s="72"/>
      <c r="L405" s="429" t="str">
        <f t="shared" si="42"/>
        <v>条件付
必須</v>
      </c>
      <c r="M405" s="429" t="str">
        <f t="shared" si="46"/>
        <v>選択</v>
      </c>
      <c r="P405" s="161">
        <v>2027</v>
      </c>
      <c r="Q405" s="439" t="s">
        <v>1574</v>
      </c>
    </row>
    <row r="406" spans="1:17" ht="30" customHeight="1" x14ac:dyDescent="0.4">
      <c r="A406" s="275" t="str">
        <f>F406&amp;I406</f>
        <v>月</v>
      </c>
      <c r="C406" s="159" t="s">
        <v>379</v>
      </c>
      <c r="D406" s="159" t="s">
        <v>413</v>
      </c>
      <c r="E406" s="280">
        <f t="shared" si="47"/>
        <v>309</v>
      </c>
      <c r="F406" s="617"/>
      <c r="G406" s="475"/>
      <c r="H406" s="478"/>
      <c r="I406" s="297" t="s">
        <v>711</v>
      </c>
      <c r="J406" s="298"/>
      <c r="K406" s="72"/>
      <c r="L406" s="429" t="str">
        <f t="shared" si="42"/>
        <v>条件付
必須</v>
      </c>
      <c r="M406" s="429" t="str">
        <f t="shared" si="46"/>
        <v>選択</v>
      </c>
      <c r="P406" s="161">
        <v>9</v>
      </c>
      <c r="Q406" s="440"/>
    </row>
    <row r="407" spans="1:17" ht="26.65" customHeight="1" x14ac:dyDescent="0.4">
      <c r="A407" s="275" t="str">
        <f>F407&amp;I407</f>
        <v/>
      </c>
      <c r="C407" s="159" t="s">
        <v>379</v>
      </c>
      <c r="D407" s="159" t="s">
        <v>413</v>
      </c>
      <c r="E407" s="163">
        <f t="shared" si="47"/>
        <v>310</v>
      </c>
      <c r="F407" s="617"/>
      <c r="G407" s="475"/>
      <c r="H407" s="462" t="s">
        <v>712</v>
      </c>
      <c r="I407" s="464"/>
      <c r="J407" s="299"/>
      <c r="K407" s="72"/>
      <c r="L407" s="429" t="str">
        <f t="shared" si="42"/>
        <v>条件付
必須</v>
      </c>
      <c r="M407" s="429" t="str">
        <f t="shared" si="46"/>
        <v>選択</v>
      </c>
      <c r="P407" s="161" t="s">
        <v>713</v>
      </c>
      <c r="Q407" s="166" t="s">
        <v>731</v>
      </c>
    </row>
    <row r="408" spans="1:17" ht="26.65" customHeight="1" x14ac:dyDescent="0.4">
      <c r="A408" s="275" t="str">
        <f>F408&amp;I408</f>
        <v/>
      </c>
      <c r="C408" s="159" t="s">
        <v>379</v>
      </c>
      <c r="D408" s="159" t="s">
        <v>373</v>
      </c>
      <c r="E408" s="280">
        <f t="shared" si="47"/>
        <v>311</v>
      </c>
      <c r="F408" s="617"/>
      <c r="G408" s="475"/>
      <c r="H408" s="436" t="s">
        <v>732</v>
      </c>
      <c r="I408" s="438"/>
      <c r="J408" s="300"/>
      <c r="K408" s="72"/>
      <c r="L408" s="429" t="str">
        <f t="shared" si="42"/>
        <v>条件付
必須</v>
      </c>
      <c r="M408" s="429" t="str">
        <f t="shared" si="46"/>
        <v>入力</v>
      </c>
      <c r="P408" s="161" t="s">
        <v>733</v>
      </c>
      <c r="Q408" s="162" t="s">
        <v>734</v>
      </c>
    </row>
    <row r="409" spans="1:17" ht="95.1" customHeight="1" x14ac:dyDescent="0.4">
      <c r="A409" s="275"/>
      <c r="C409" s="159" t="s">
        <v>379</v>
      </c>
      <c r="D409" s="159" t="s">
        <v>413</v>
      </c>
      <c r="E409" s="163">
        <f t="shared" si="47"/>
        <v>312</v>
      </c>
      <c r="F409" s="617"/>
      <c r="G409" s="475"/>
      <c r="H409" s="436" t="s">
        <v>735</v>
      </c>
      <c r="I409" s="438"/>
      <c r="J409" s="301"/>
      <c r="K409" s="83"/>
      <c r="L409" s="429" t="str">
        <f t="shared" si="42"/>
        <v>条件付
必須</v>
      </c>
      <c r="M409" s="429" t="str">
        <f t="shared" si="46"/>
        <v>選択</v>
      </c>
      <c r="P409" s="302" t="s">
        <v>763</v>
      </c>
      <c r="Q409" s="303" t="s">
        <v>764</v>
      </c>
    </row>
    <row r="410" spans="1:17" ht="26.65" customHeight="1" x14ac:dyDescent="0.4">
      <c r="A410" s="275" t="str">
        <f>F410&amp;H410</f>
        <v>大学入学準備コースウェブサイトURL</v>
      </c>
      <c r="C410" s="159" t="s">
        <v>379</v>
      </c>
      <c r="D410" s="159" t="s">
        <v>373</v>
      </c>
      <c r="E410" s="187">
        <f t="shared" si="47"/>
        <v>313</v>
      </c>
      <c r="F410" s="618"/>
      <c r="G410" s="476"/>
      <c r="H410" s="612" t="s">
        <v>1551</v>
      </c>
      <c r="I410" s="613"/>
      <c r="J410" s="304"/>
      <c r="K410" s="87"/>
      <c r="L410" s="429" t="str">
        <f t="shared" si="42"/>
        <v>条件付
必須</v>
      </c>
      <c r="M410" s="429" t="str">
        <f t="shared" si="46"/>
        <v>入力</v>
      </c>
      <c r="P410" s="101" t="s">
        <v>1570</v>
      </c>
      <c r="Q410" s="190"/>
    </row>
    <row r="411" spans="1:17" ht="26.65" customHeight="1" x14ac:dyDescent="0.4">
      <c r="A411" s="147"/>
      <c r="B411" s="59" t="s">
        <v>365</v>
      </c>
      <c r="C411" s="168"/>
      <c r="F411" s="59"/>
      <c r="G411" s="59"/>
      <c r="H411" s="59"/>
      <c r="K411" s="191"/>
      <c r="L411" s="429"/>
    </row>
    <row r="412" spans="1:17" ht="26.65" customHeight="1" x14ac:dyDescent="0.4">
      <c r="A412" s="147"/>
      <c r="B412" s="278" t="s">
        <v>765</v>
      </c>
      <c r="C412" s="192"/>
      <c r="D412" s="193"/>
      <c r="E412" s="194"/>
      <c r="F412" s="194"/>
      <c r="G412" s="194"/>
      <c r="H412" s="194"/>
      <c r="I412" s="214"/>
      <c r="L412" s="429"/>
    </row>
    <row r="413" spans="1:17" ht="26.65" customHeight="1" x14ac:dyDescent="0.4">
      <c r="A413" s="147"/>
      <c r="B413" s="194" t="s">
        <v>365</v>
      </c>
      <c r="C413" s="192" t="s">
        <v>682</v>
      </c>
      <c r="D413" s="193"/>
      <c r="E413" s="194"/>
      <c r="F413" s="194"/>
      <c r="G413" s="194"/>
      <c r="H413" s="194"/>
      <c r="I413" s="194"/>
      <c r="L413" s="429"/>
    </row>
    <row r="414" spans="1:17" ht="26.65" customHeight="1" x14ac:dyDescent="0.4">
      <c r="A414" s="147"/>
      <c r="B414" s="194" t="s">
        <v>365</v>
      </c>
      <c r="C414" s="274" t="s">
        <v>683</v>
      </c>
      <c r="D414" s="193"/>
      <c r="E414" s="194"/>
      <c r="F414" s="194"/>
      <c r="G414" s="194"/>
      <c r="H414" s="194"/>
      <c r="I414" s="214"/>
      <c r="L414" s="429"/>
    </row>
    <row r="415" spans="1:17" ht="37.5" x14ac:dyDescent="0.4">
      <c r="A415" s="147"/>
      <c r="B415" s="59" t="s">
        <v>365</v>
      </c>
      <c r="C415" s="60"/>
      <c r="E415" s="152" t="s">
        <v>366</v>
      </c>
      <c r="F415" s="153" t="s">
        <v>367</v>
      </c>
      <c r="G415" s="444" t="s">
        <v>368</v>
      </c>
      <c r="H415" s="445"/>
      <c r="I415" s="446"/>
      <c r="J415" s="155"/>
      <c r="K415" s="155" t="s">
        <v>369</v>
      </c>
      <c r="L415" s="429"/>
      <c r="P415" s="156" t="s">
        <v>370</v>
      </c>
      <c r="Q415" s="157" t="s">
        <v>437</v>
      </c>
    </row>
    <row r="416" spans="1:17" ht="75" x14ac:dyDescent="0.4">
      <c r="A416" s="275" t="str">
        <f>F416&amp;I416</f>
        <v>留学先7</v>
      </c>
      <c r="C416" s="168" t="s">
        <v>372</v>
      </c>
      <c r="D416" s="159" t="s">
        <v>373</v>
      </c>
      <c r="E416" s="195">
        <f>E410+1</f>
        <v>314</v>
      </c>
      <c r="F416" s="479" t="s">
        <v>766</v>
      </c>
      <c r="G416" s="482" t="s">
        <v>686</v>
      </c>
      <c r="H416" s="483"/>
      <c r="I416" s="484"/>
      <c r="J416" s="279">
        <f>COUNTA(K416)</f>
        <v>0</v>
      </c>
      <c r="K416" s="91"/>
      <c r="L416" s="429" t="str">
        <f t="shared" ref="L416:L445" si="49">C416</f>
        <v>必須</v>
      </c>
      <c r="M416" s="429" t="str">
        <f>D416</f>
        <v>入力</v>
      </c>
      <c r="P416" s="198" t="s">
        <v>687</v>
      </c>
      <c r="Q416" s="208" t="s">
        <v>1571</v>
      </c>
    </row>
    <row r="417" spans="1:17" ht="45" customHeight="1" x14ac:dyDescent="0.4">
      <c r="A417" s="275" t="str">
        <f>F417&amp;I417</f>
        <v/>
      </c>
      <c r="C417" s="168" t="s">
        <v>372</v>
      </c>
      <c r="D417" s="159" t="s">
        <v>413</v>
      </c>
      <c r="E417" s="280">
        <f>E416+1</f>
        <v>315</v>
      </c>
      <c r="F417" s="480"/>
      <c r="G417" s="462" t="s">
        <v>688</v>
      </c>
      <c r="H417" s="463"/>
      <c r="I417" s="464"/>
      <c r="J417" s="281"/>
      <c r="K417" s="96"/>
      <c r="L417" s="429" t="str">
        <f t="shared" si="49"/>
        <v>必須</v>
      </c>
      <c r="M417" s="429" t="str">
        <f t="shared" ref="M417:M445" si="50">D417</f>
        <v>選択</v>
      </c>
      <c r="P417" s="282" t="s">
        <v>1579</v>
      </c>
      <c r="Q417" s="283" t="s">
        <v>1580</v>
      </c>
    </row>
    <row r="418" spans="1:17" ht="45" x14ac:dyDescent="0.4">
      <c r="A418" s="275" t="str">
        <f>F418&amp;I418</f>
        <v>国・地域コード</v>
      </c>
      <c r="C418" s="168" t="s">
        <v>372</v>
      </c>
      <c r="D418" s="159" t="s">
        <v>373</v>
      </c>
      <c r="E418" s="163">
        <f>E417+1</f>
        <v>316</v>
      </c>
      <c r="F418" s="480"/>
      <c r="G418" s="485" t="s">
        <v>689</v>
      </c>
      <c r="H418" s="486"/>
      <c r="I418" s="284" t="s">
        <v>690</v>
      </c>
      <c r="J418" s="285"/>
      <c r="K418" s="92"/>
      <c r="L418" s="429" t="str">
        <f t="shared" si="49"/>
        <v>必須</v>
      </c>
      <c r="M418" s="429" t="str">
        <f t="shared" si="50"/>
        <v>入力</v>
      </c>
      <c r="P418" s="161">
        <v>737</v>
      </c>
      <c r="Q418" s="166" t="s">
        <v>1531</v>
      </c>
    </row>
    <row r="419" spans="1:17" ht="30" customHeight="1" x14ac:dyDescent="0.4">
      <c r="A419" s="275" t="str">
        <f>F419&amp;I419</f>
        <v>国・地域</v>
      </c>
      <c r="C419" s="286"/>
      <c r="D419" s="287" t="s">
        <v>386</v>
      </c>
      <c r="E419" s="280">
        <f t="shared" ref="E419:E445" si="51">E418+1</f>
        <v>317</v>
      </c>
      <c r="F419" s="480"/>
      <c r="G419" s="487"/>
      <c r="H419" s="488"/>
      <c r="I419" s="288" t="s">
        <v>691</v>
      </c>
      <c r="J419" s="285"/>
      <c r="K419" s="289" t="str">
        <f>IFERROR(IF(K418="", "国・地域コードを入力してください", VLOOKUP(K418,国・地域コード!B5:C176,2, FALSE)),"国・地域コードを入力してください")</f>
        <v>国・地域コードを入力してください</v>
      </c>
      <c r="L419" s="429"/>
      <c r="M419" s="429" t="str">
        <f t="shared" si="50"/>
        <v>自動</v>
      </c>
      <c r="P419" s="161" t="s">
        <v>610</v>
      </c>
      <c r="Q419" s="166" t="s">
        <v>692</v>
      </c>
    </row>
    <row r="420" spans="1:17" ht="30" customHeight="1" x14ac:dyDescent="0.4">
      <c r="A420" s="275" t="str">
        <f>F420&amp;G420</f>
        <v>文理種別</v>
      </c>
      <c r="C420" s="168" t="s">
        <v>372</v>
      </c>
      <c r="D420" s="159" t="s">
        <v>413</v>
      </c>
      <c r="E420" s="163">
        <f t="shared" si="51"/>
        <v>318</v>
      </c>
      <c r="F420" s="480"/>
      <c r="G420" s="436" t="s">
        <v>693</v>
      </c>
      <c r="H420" s="437"/>
      <c r="I420" s="438"/>
      <c r="J420" s="285"/>
      <c r="K420" s="92"/>
      <c r="L420" s="429" t="str">
        <f t="shared" si="49"/>
        <v>必須</v>
      </c>
      <c r="M420" s="429" t="str">
        <f t="shared" si="50"/>
        <v>選択</v>
      </c>
      <c r="P420" s="161" t="s">
        <v>694</v>
      </c>
      <c r="Q420" s="166" t="s">
        <v>695</v>
      </c>
    </row>
    <row r="421" spans="1:17" ht="43.15" customHeight="1" x14ac:dyDescent="0.4">
      <c r="A421" s="275" t="str">
        <f>F421&amp;I421</f>
        <v>分野コード</v>
      </c>
      <c r="C421" s="168" t="s">
        <v>372</v>
      </c>
      <c r="D421" s="159" t="s">
        <v>373</v>
      </c>
      <c r="E421" s="280">
        <f t="shared" si="51"/>
        <v>319</v>
      </c>
      <c r="F421" s="480"/>
      <c r="G421" s="492" t="s">
        <v>696</v>
      </c>
      <c r="H421" s="493"/>
      <c r="I421" s="290" t="s">
        <v>697</v>
      </c>
      <c r="J421" s="285"/>
      <c r="K421" s="93"/>
      <c r="L421" s="429" t="str">
        <f t="shared" si="49"/>
        <v>必須</v>
      </c>
      <c r="M421" s="429" t="str">
        <f t="shared" si="50"/>
        <v>入力</v>
      </c>
      <c r="P421" s="161">
        <v>10</v>
      </c>
      <c r="Q421" s="291" t="s">
        <v>1532</v>
      </c>
    </row>
    <row r="422" spans="1:17" ht="30" customHeight="1" x14ac:dyDescent="0.4">
      <c r="A422" s="275" t="str">
        <f>F422&amp;I422</f>
        <v>分野</v>
      </c>
      <c r="C422" s="286"/>
      <c r="D422" s="287" t="s">
        <v>386</v>
      </c>
      <c r="E422" s="163">
        <f t="shared" si="51"/>
        <v>320</v>
      </c>
      <c r="F422" s="480"/>
      <c r="G422" s="494"/>
      <c r="H422" s="495"/>
      <c r="I422" s="290" t="s">
        <v>698</v>
      </c>
      <c r="J422" s="285"/>
      <c r="K422" s="289" t="str">
        <f>IFERROR(IF(K421="","分野コードを入力してください",VLOOKUP(K421,分野コード!$C:$D,2,FALSE)),"分野コードを入力してください")</f>
        <v>分野コードを入力してください</v>
      </c>
      <c r="L422" s="429"/>
      <c r="M422" s="429" t="str">
        <f t="shared" si="50"/>
        <v>自動</v>
      </c>
      <c r="P422" s="161" t="s">
        <v>699</v>
      </c>
      <c r="Q422" s="162" t="s">
        <v>700</v>
      </c>
    </row>
    <row r="423" spans="1:17" ht="45" customHeight="1" x14ac:dyDescent="0.4">
      <c r="A423" s="275" t="str">
        <f>F423&amp;G423</f>
        <v>専攻（英文）</v>
      </c>
      <c r="C423" s="168" t="s">
        <v>372</v>
      </c>
      <c r="D423" s="159" t="s">
        <v>373</v>
      </c>
      <c r="E423" s="280">
        <f t="shared" si="51"/>
        <v>321</v>
      </c>
      <c r="F423" s="480"/>
      <c r="G423" s="436" t="s">
        <v>701</v>
      </c>
      <c r="H423" s="437"/>
      <c r="I423" s="438"/>
      <c r="J423" s="285"/>
      <c r="K423" s="92"/>
      <c r="L423" s="429" t="str">
        <f t="shared" si="49"/>
        <v>必須</v>
      </c>
      <c r="M423" s="429" t="str">
        <f t="shared" si="50"/>
        <v>入力</v>
      </c>
      <c r="P423" s="161" t="s">
        <v>702</v>
      </c>
      <c r="Q423" s="162" t="s">
        <v>1549</v>
      </c>
    </row>
    <row r="424" spans="1:17" ht="60" x14ac:dyDescent="0.4">
      <c r="A424" s="275" t="str">
        <f>F424&amp;I424</f>
        <v>種類</v>
      </c>
      <c r="C424" s="168" t="s">
        <v>372</v>
      </c>
      <c r="D424" s="159" t="s">
        <v>413</v>
      </c>
      <c r="E424" s="163">
        <f t="shared" si="51"/>
        <v>322</v>
      </c>
      <c r="F424" s="480"/>
      <c r="G424" s="492" t="s">
        <v>703</v>
      </c>
      <c r="H424" s="493"/>
      <c r="I424" s="290" t="s">
        <v>704</v>
      </c>
      <c r="J424" s="285"/>
      <c r="K424" s="92"/>
      <c r="L424" s="429" t="str">
        <f t="shared" si="49"/>
        <v>必須</v>
      </c>
      <c r="M424" s="429" t="str">
        <f t="shared" si="50"/>
        <v>選択</v>
      </c>
      <c r="P424" s="161" t="s">
        <v>705</v>
      </c>
      <c r="Q424" s="162" t="s">
        <v>1507</v>
      </c>
    </row>
    <row r="425" spans="1:17" ht="120" x14ac:dyDescent="0.4">
      <c r="A425" s="275" t="str">
        <f>F425&amp;I425</f>
        <v>学位名（英文）</v>
      </c>
      <c r="C425" s="168" t="s">
        <v>372</v>
      </c>
      <c r="D425" s="159" t="s">
        <v>373</v>
      </c>
      <c r="E425" s="280">
        <f t="shared" si="51"/>
        <v>323</v>
      </c>
      <c r="F425" s="480"/>
      <c r="G425" s="494"/>
      <c r="H425" s="495"/>
      <c r="I425" s="290" t="s">
        <v>706</v>
      </c>
      <c r="J425" s="285"/>
      <c r="K425" s="92"/>
      <c r="L425" s="429" t="str">
        <f t="shared" si="49"/>
        <v>必須</v>
      </c>
      <c r="M425" s="429" t="str">
        <f t="shared" si="50"/>
        <v>入力</v>
      </c>
      <c r="P425" s="161" t="s">
        <v>1542</v>
      </c>
      <c r="Q425" s="162" t="s">
        <v>1543</v>
      </c>
    </row>
    <row r="426" spans="1:17" ht="30" customHeight="1" x14ac:dyDescent="0.4">
      <c r="A426" s="275" t="str">
        <f>F426&amp;G426</f>
        <v>学位取得期間</v>
      </c>
      <c r="C426" s="168" t="s">
        <v>372</v>
      </c>
      <c r="D426" s="159" t="s">
        <v>413</v>
      </c>
      <c r="E426" s="163">
        <f t="shared" si="51"/>
        <v>324</v>
      </c>
      <c r="F426" s="480"/>
      <c r="G426" s="436" t="s">
        <v>707</v>
      </c>
      <c r="H426" s="437"/>
      <c r="I426" s="438"/>
      <c r="J426" s="285"/>
      <c r="K426" s="92"/>
      <c r="L426" s="429" t="str">
        <f t="shared" si="49"/>
        <v>必須</v>
      </c>
      <c r="M426" s="429" t="str">
        <f t="shared" si="50"/>
        <v>選択</v>
      </c>
      <c r="P426" s="161" t="s">
        <v>708</v>
      </c>
      <c r="Q426" s="166" t="s">
        <v>1586</v>
      </c>
    </row>
    <row r="427" spans="1:17" ht="50.1" customHeight="1" x14ac:dyDescent="0.4">
      <c r="A427" s="275" t="str">
        <f>F427&amp;I427</f>
        <v>年</v>
      </c>
      <c r="C427" s="168" t="s">
        <v>372</v>
      </c>
      <c r="D427" s="159" t="s">
        <v>413</v>
      </c>
      <c r="E427" s="280">
        <f t="shared" si="51"/>
        <v>325</v>
      </c>
      <c r="F427" s="480"/>
      <c r="G427" s="492" t="s">
        <v>709</v>
      </c>
      <c r="H427" s="493"/>
      <c r="I427" s="290" t="s">
        <v>710</v>
      </c>
      <c r="J427" s="285"/>
      <c r="K427" s="92"/>
      <c r="L427" s="429" t="str">
        <f t="shared" si="49"/>
        <v>必須</v>
      </c>
      <c r="M427" s="429" t="str">
        <f t="shared" si="50"/>
        <v>選択</v>
      </c>
      <c r="P427" s="161">
        <v>2027</v>
      </c>
      <c r="Q427" s="439" t="s">
        <v>1575</v>
      </c>
    </row>
    <row r="428" spans="1:17" ht="50.1" customHeight="1" x14ac:dyDescent="0.4">
      <c r="A428" s="275" t="str">
        <f>F428&amp;I428</f>
        <v>月</v>
      </c>
      <c r="C428" s="168" t="s">
        <v>372</v>
      </c>
      <c r="D428" s="159" t="s">
        <v>413</v>
      </c>
      <c r="E428" s="163">
        <f t="shared" si="51"/>
        <v>326</v>
      </c>
      <c r="F428" s="480"/>
      <c r="G428" s="494"/>
      <c r="H428" s="495"/>
      <c r="I428" s="290" t="s">
        <v>711</v>
      </c>
      <c r="J428" s="285"/>
      <c r="K428" s="92"/>
      <c r="L428" s="429" t="str">
        <f t="shared" si="49"/>
        <v>必須</v>
      </c>
      <c r="M428" s="429" t="str">
        <f t="shared" si="50"/>
        <v>選択</v>
      </c>
      <c r="P428" s="161">
        <v>9</v>
      </c>
      <c r="Q428" s="440"/>
    </row>
    <row r="429" spans="1:17" ht="30" customHeight="1" x14ac:dyDescent="0.4">
      <c r="A429" s="275" t="str">
        <f>F429&amp;I429</f>
        <v/>
      </c>
      <c r="C429" s="168" t="s">
        <v>372</v>
      </c>
      <c r="D429" s="159" t="s">
        <v>413</v>
      </c>
      <c r="E429" s="280">
        <f t="shared" si="51"/>
        <v>327</v>
      </c>
      <c r="F429" s="480"/>
      <c r="G429" s="462" t="s">
        <v>712</v>
      </c>
      <c r="H429" s="463"/>
      <c r="I429" s="464"/>
      <c r="J429" s="285"/>
      <c r="K429" s="92"/>
      <c r="L429" s="429" t="str">
        <f t="shared" si="49"/>
        <v>必須</v>
      </c>
      <c r="M429" s="429" t="str">
        <f t="shared" si="50"/>
        <v>選択</v>
      </c>
      <c r="P429" s="161" t="s">
        <v>713</v>
      </c>
      <c r="Q429" s="166" t="s">
        <v>714</v>
      </c>
    </row>
    <row r="430" spans="1:17" ht="50.25" customHeight="1" x14ac:dyDescent="0.4">
      <c r="A430" s="275" t="str">
        <f>F430&amp;G430</f>
        <v>大学の語学要件
（語学能力試験名とレベル（点数）等）</v>
      </c>
      <c r="C430" s="159" t="s">
        <v>379</v>
      </c>
      <c r="D430" s="159" t="s">
        <v>373</v>
      </c>
      <c r="E430" s="163">
        <f t="shared" si="51"/>
        <v>328</v>
      </c>
      <c r="F430" s="480"/>
      <c r="G430" s="436" t="s">
        <v>715</v>
      </c>
      <c r="H430" s="437"/>
      <c r="I430" s="438"/>
      <c r="J430" s="285"/>
      <c r="K430" s="92"/>
      <c r="L430" s="429" t="str">
        <f t="shared" si="49"/>
        <v>条件付
必須</v>
      </c>
      <c r="M430" s="429" t="str">
        <f t="shared" si="50"/>
        <v>入力</v>
      </c>
      <c r="P430" s="161" t="s">
        <v>495</v>
      </c>
      <c r="Q430" s="162" t="s">
        <v>716</v>
      </c>
    </row>
    <row r="431" spans="1:17" ht="400.15" customHeight="1" x14ac:dyDescent="0.4">
      <c r="A431" s="275" t="str">
        <f>F431&amp;G431</f>
        <v>留学先大学及びプログラムの概要、志望理由</v>
      </c>
      <c r="C431" s="168" t="s">
        <v>372</v>
      </c>
      <c r="D431" s="159" t="s">
        <v>373</v>
      </c>
      <c r="E431" s="280">
        <f t="shared" si="51"/>
        <v>329</v>
      </c>
      <c r="F431" s="480"/>
      <c r="G431" s="465" t="s">
        <v>1590</v>
      </c>
      <c r="H431" s="466"/>
      <c r="I431" s="467"/>
      <c r="J431" s="285"/>
      <c r="K431" s="94"/>
      <c r="L431" s="429" t="str">
        <f t="shared" si="49"/>
        <v>必須</v>
      </c>
      <c r="M431" s="429" t="str">
        <f t="shared" si="50"/>
        <v>入力</v>
      </c>
      <c r="P431" s="161"/>
      <c r="Q431" s="166" t="s">
        <v>1589</v>
      </c>
    </row>
    <row r="432" spans="1:17" ht="30" customHeight="1" thickBot="1" x14ac:dyDescent="0.45">
      <c r="A432" s="275" t="str">
        <f>F432&amp;G432</f>
        <v>留学先大学ウェブサイトURL</v>
      </c>
      <c r="C432" s="168" t="s">
        <v>372</v>
      </c>
      <c r="D432" s="159" t="s">
        <v>373</v>
      </c>
      <c r="E432" s="163">
        <f t="shared" si="51"/>
        <v>330</v>
      </c>
      <c r="F432" s="481"/>
      <c r="G432" s="468" t="s">
        <v>1550</v>
      </c>
      <c r="H432" s="469"/>
      <c r="I432" s="470"/>
      <c r="J432" s="292"/>
      <c r="K432" s="95"/>
      <c r="L432" s="429" t="str">
        <f t="shared" si="49"/>
        <v>必須</v>
      </c>
      <c r="M432" s="429" t="str">
        <f t="shared" si="50"/>
        <v>入力</v>
      </c>
      <c r="P432" s="161" t="s">
        <v>1599</v>
      </c>
      <c r="Q432" s="225" t="s">
        <v>717</v>
      </c>
    </row>
    <row r="433" spans="1:17" ht="95.1" customHeight="1" thickTop="1" x14ac:dyDescent="0.4">
      <c r="A433" s="275" t="str">
        <f>F433&amp;G433</f>
        <v>入学準備コース7大学入学準備コース</v>
      </c>
      <c r="C433" s="168" t="s">
        <v>372</v>
      </c>
      <c r="D433" s="159" t="s">
        <v>413</v>
      </c>
      <c r="E433" s="280">
        <f t="shared" si="51"/>
        <v>331</v>
      </c>
      <c r="F433" s="616" t="s">
        <v>767</v>
      </c>
      <c r="G433" s="474" t="s">
        <v>719</v>
      </c>
      <c r="H433" s="504" t="s">
        <v>1506</v>
      </c>
      <c r="I433" s="615"/>
      <c r="J433" s="293"/>
      <c r="K433" s="77"/>
      <c r="L433" s="429" t="str">
        <f t="shared" si="49"/>
        <v>必須</v>
      </c>
      <c r="M433" s="429" t="str">
        <f t="shared" si="50"/>
        <v>選択</v>
      </c>
      <c r="P433" s="161" t="s">
        <v>1508</v>
      </c>
      <c r="Q433" s="162" t="s">
        <v>1540</v>
      </c>
    </row>
    <row r="434" spans="1:17" ht="45" x14ac:dyDescent="0.4">
      <c r="A434" s="275" t="str">
        <f t="shared" ref="A434:A439" si="52">F434&amp;H434</f>
        <v>機関名</v>
      </c>
      <c r="C434" s="159" t="s">
        <v>379</v>
      </c>
      <c r="D434" s="159" t="s">
        <v>373</v>
      </c>
      <c r="E434" s="163">
        <f t="shared" si="51"/>
        <v>332</v>
      </c>
      <c r="F434" s="617"/>
      <c r="G434" s="475"/>
      <c r="H434" s="436" t="s">
        <v>720</v>
      </c>
      <c r="I434" s="438"/>
      <c r="J434" s="294"/>
      <c r="K434" s="72"/>
      <c r="L434" s="429" t="str">
        <f t="shared" si="49"/>
        <v>条件付
必須</v>
      </c>
      <c r="M434" s="429" t="str">
        <f t="shared" si="50"/>
        <v>入力</v>
      </c>
      <c r="P434" s="161" t="s">
        <v>721</v>
      </c>
      <c r="Q434" s="162" t="s">
        <v>1572</v>
      </c>
    </row>
    <row r="435" spans="1:17" ht="45" x14ac:dyDescent="0.4">
      <c r="A435" s="275" t="str">
        <f t="shared" si="52"/>
        <v>コース名</v>
      </c>
      <c r="C435" s="159" t="s">
        <v>379</v>
      </c>
      <c r="D435" s="159" t="s">
        <v>373</v>
      </c>
      <c r="E435" s="280">
        <f t="shared" si="51"/>
        <v>333</v>
      </c>
      <c r="F435" s="617"/>
      <c r="G435" s="475"/>
      <c r="H435" s="436" t="s">
        <v>722</v>
      </c>
      <c r="I435" s="438"/>
      <c r="J435" s="294"/>
      <c r="K435" s="72"/>
      <c r="L435" s="429" t="str">
        <f t="shared" si="49"/>
        <v>条件付
必須</v>
      </c>
      <c r="M435" s="429" t="str">
        <f t="shared" si="50"/>
        <v>入力</v>
      </c>
      <c r="P435" s="161" t="s">
        <v>723</v>
      </c>
      <c r="Q435" s="162" t="s">
        <v>1573</v>
      </c>
    </row>
    <row r="436" spans="1:17" ht="26.65" customHeight="1" x14ac:dyDescent="0.4">
      <c r="A436" s="275" t="str">
        <f t="shared" si="52"/>
        <v>所在地</v>
      </c>
      <c r="C436" s="159" t="s">
        <v>379</v>
      </c>
      <c r="D436" s="159" t="s">
        <v>373</v>
      </c>
      <c r="E436" s="163">
        <f t="shared" si="51"/>
        <v>334</v>
      </c>
      <c r="F436" s="617"/>
      <c r="G436" s="475"/>
      <c r="H436" s="477" t="s">
        <v>724</v>
      </c>
      <c r="I436" s="295" t="s">
        <v>725</v>
      </c>
      <c r="J436" s="294"/>
      <c r="K436" s="72"/>
      <c r="L436" s="429" t="str">
        <f t="shared" si="49"/>
        <v>条件付
必須</v>
      </c>
      <c r="M436" s="429" t="str">
        <f t="shared" si="50"/>
        <v>入力</v>
      </c>
      <c r="P436" s="161">
        <v>737</v>
      </c>
      <c r="Q436" s="162" t="s">
        <v>1533</v>
      </c>
    </row>
    <row r="437" spans="1:17" ht="26.65" customHeight="1" x14ac:dyDescent="0.4">
      <c r="A437" s="275" t="str">
        <f t="shared" si="52"/>
        <v/>
      </c>
      <c r="C437" s="168"/>
      <c r="D437" s="159" t="s">
        <v>386</v>
      </c>
      <c r="E437" s="280">
        <f t="shared" si="51"/>
        <v>335</v>
      </c>
      <c r="F437" s="617"/>
      <c r="G437" s="475"/>
      <c r="H437" s="478"/>
      <c r="I437" s="296" t="s">
        <v>691</v>
      </c>
      <c r="J437" s="294"/>
      <c r="K437" s="183" t="str">
        <f>IFERROR(IF(K436="", "国・地域コードを入力してください", VLOOKUP(K436,国・地域コード!B5:C176,2, FALSE)),"国・地域コードを入力してください")</f>
        <v>国・地域コードを入力してください</v>
      </c>
      <c r="L437" s="429"/>
      <c r="M437" s="429" t="str">
        <f t="shared" si="50"/>
        <v>自動</v>
      </c>
      <c r="P437" s="161" t="s">
        <v>610</v>
      </c>
      <c r="Q437" s="166" t="s">
        <v>692</v>
      </c>
    </row>
    <row r="438" spans="1:17" ht="26.65" customHeight="1" x14ac:dyDescent="0.4">
      <c r="A438" s="275" t="str">
        <f t="shared" si="52"/>
        <v>機関の性質</v>
      </c>
      <c r="C438" s="159" t="s">
        <v>379</v>
      </c>
      <c r="D438" s="159" t="s">
        <v>413</v>
      </c>
      <c r="E438" s="163">
        <f t="shared" si="51"/>
        <v>336</v>
      </c>
      <c r="F438" s="617"/>
      <c r="G438" s="475"/>
      <c r="H438" s="436" t="s">
        <v>726</v>
      </c>
      <c r="I438" s="438"/>
      <c r="J438" s="294"/>
      <c r="K438" s="72"/>
      <c r="L438" s="429" t="str">
        <f t="shared" si="49"/>
        <v>条件付
必須</v>
      </c>
      <c r="M438" s="429" t="str">
        <f t="shared" si="50"/>
        <v>選択</v>
      </c>
      <c r="P438" s="161" t="s">
        <v>62</v>
      </c>
      <c r="Q438" s="162"/>
    </row>
    <row r="439" spans="1:17" ht="26.65" customHeight="1" x14ac:dyDescent="0.4">
      <c r="A439" s="275" t="str">
        <f t="shared" si="52"/>
        <v>期間</v>
      </c>
      <c r="C439" s="159" t="s">
        <v>379</v>
      </c>
      <c r="D439" s="159" t="s">
        <v>413</v>
      </c>
      <c r="E439" s="280">
        <f t="shared" si="51"/>
        <v>337</v>
      </c>
      <c r="F439" s="617"/>
      <c r="G439" s="475"/>
      <c r="H439" s="436" t="s">
        <v>727</v>
      </c>
      <c r="I439" s="438"/>
      <c r="J439" s="294"/>
      <c r="K439" s="72"/>
      <c r="L439" s="429" t="str">
        <f t="shared" si="49"/>
        <v>条件付
必須</v>
      </c>
      <c r="M439" s="429" t="str">
        <f t="shared" si="50"/>
        <v>選択</v>
      </c>
      <c r="P439" s="161" t="s">
        <v>728</v>
      </c>
      <c r="Q439" s="162" t="s">
        <v>729</v>
      </c>
    </row>
    <row r="440" spans="1:17" ht="30" customHeight="1" x14ac:dyDescent="0.4">
      <c r="A440" s="275" t="str">
        <f>F440&amp;I440</f>
        <v>年</v>
      </c>
      <c r="C440" s="159" t="s">
        <v>379</v>
      </c>
      <c r="D440" s="159" t="s">
        <v>413</v>
      </c>
      <c r="E440" s="163">
        <f t="shared" si="51"/>
        <v>338</v>
      </c>
      <c r="F440" s="617"/>
      <c r="G440" s="475"/>
      <c r="H440" s="477" t="s">
        <v>730</v>
      </c>
      <c r="I440" s="297" t="s">
        <v>710</v>
      </c>
      <c r="J440" s="298"/>
      <c r="K440" s="72"/>
      <c r="L440" s="429" t="str">
        <f t="shared" si="49"/>
        <v>条件付
必須</v>
      </c>
      <c r="M440" s="429" t="str">
        <f t="shared" si="50"/>
        <v>選択</v>
      </c>
      <c r="P440" s="161">
        <v>2027</v>
      </c>
      <c r="Q440" s="439" t="s">
        <v>1574</v>
      </c>
    </row>
    <row r="441" spans="1:17" ht="30" customHeight="1" x14ac:dyDescent="0.4">
      <c r="A441" s="275" t="str">
        <f>F441&amp;I441</f>
        <v>月</v>
      </c>
      <c r="C441" s="159" t="s">
        <v>379</v>
      </c>
      <c r="D441" s="159" t="s">
        <v>413</v>
      </c>
      <c r="E441" s="280">
        <f t="shared" si="51"/>
        <v>339</v>
      </c>
      <c r="F441" s="617"/>
      <c r="G441" s="475"/>
      <c r="H441" s="478"/>
      <c r="I441" s="297" t="s">
        <v>711</v>
      </c>
      <c r="J441" s="298"/>
      <c r="K441" s="72"/>
      <c r="L441" s="429" t="str">
        <f t="shared" si="49"/>
        <v>条件付
必須</v>
      </c>
      <c r="M441" s="429" t="str">
        <f t="shared" si="50"/>
        <v>選択</v>
      </c>
      <c r="P441" s="161">
        <v>9</v>
      </c>
      <c r="Q441" s="440"/>
    </row>
    <row r="442" spans="1:17" ht="26.65" customHeight="1" x14ac:dyDescent="0.4">
      <c r="A442" s="275" t="str">
        <f>F442&amp;I442</f>
        <v/>
      </c>
      <c r="C442" s="159" t="s">
        <v>379</v>
      </c>
      <c r="D442" s="159" t="s">
        <v>413</v>
      </c>
      <c r="E442" s="163">
        <f t="shared" si="51"/>
        <v>340</v>
      </c>
      <c r="F442" s="617"/>
      <c r="G442" s="475"/>
      <c r="H442" s="462" t="s">
        <v>712</v>
      </c>
      <c r="I442" s="464"/>
      <c r="J442" s="299"/>
      <c r="K442" s="72"/>
      <c r="L442" s="429" t="str">
        <f t="shared" si="49"/>
        <v>条件付
必須</v>
      </c>
      <c r="M442" s="429" t="str">
        <f t="shared" si="50"/>
        <v>選択</v>
      </c>
      <c r="P442" s="161" t="s">
        <v>713</v>
      </c>
      <c r="Q442" s="166" t="s">
        <v>731</v>
      </c>
    </row>
    <row r="443" spans="1:17" ht="26.65" customHeight="1" x14ac:dyDescent="0.4">
      <c r="A443" s="275" t="str">
        <f>F443&amp;I443</f>
        <v/>
      </c>
      <c r="C443" s="159" t="s">
        <v>379</v>
      </c>
      <c r="D443" s="159" t="s">
        <v>373</v>
      </c>
      <c r="E443" s="280">
        <f t="shared" si="51"/>
        <v>341</v>
      </c>
      <c r="F443" s="617"/>
      <c r="G443" s="475"/>
      <c r="H443" s="436" t="s">
        <v>732</v>
      </c>
      <c r="I443" s="438"/>
      <c r="J443" s="300"/>
      <c r="K443" s="72"/>
      <c r="L443" s="429" t="str">
        <f t="shared" si="49"/>
        <v>条件付
必須</v>
      </c>
      <c r="M443" s="429" t="str">
        <f t="shared" si="50"/>
        <v>入力</v>
      </c>
      <c r="P443" s="161" t="s">
        <v>733</v>
      </c>
      <c r="Q443" s="162" t="s">
        <v>734</v>
      </c>
    </row>
    <row r="444" spans="1:17" ht="95.1" customHeight="1" x14ac:dyDescent="0.4">
      <c r="A444" s="275"/>
      <c r="C444" s="159" t="s">
        <v>379</v>
      </c>
      <c r="D444" s="159" t="s">
        <v>413</v>
      </c>
      <c r="E444" s="163">
        <f t="shared" si="51"/>
        <v>342</v>
      </c>
      <c r="F444" s="617"/>
      <c r="G444" s="475"/>
      <c r="H444" s="436" t="s">
        <v>735</v>
      </c>
      <c r="I444" s="438"/>
      <c r="J444" s="301"/>
      <c r="K444" s="83"/>
      <c r="L444" s="429" t="str">
        <f t="shared" si="49"/>
        <v>条件付
必須</v>
      </c>
      <c r="M444" s="429" t="str">
        <f t="shared" si="50"/>
        <v>選択</v>
      </c>
      <c r="P444" s="302" t="s">
        <v>768</v>
      </c>
      <c r="Q444" s="303" t="s">
        <v>769</v>
      </c>
    </row>
    <row r="445" spans="1:17" ht="26.65" customHeight="1" x14ac:dyDescent="0.4">
      <c r="A445" s="275" t="str">
        <f>F445&amp;H445</f>
        <v>大学入学準備コースウェブサイトURL</v>
      </c>
      <c r="C445" s="159" t="s">
        <v>379</v>
      </c>
      <c r="D445" s="159" t="s">
        <v>373</v>
      </c>
      <c r="E445" s="187">
        <f t="shared" si="51"/>
        <v>343</v>
      </c>
      <c r="F445" s="618"/>
      <c r="G445" s="476"/>
      <c r="H445" s="612" t="s">
        <v>1551</v>
      </c>
      <c r="I445" s="613"/>
      <c r="J445" s="304"/>
      <c r="K445" s="87"/>
      <c r="L445" s="429" t="str">
        <f t="shared" si="49"/>
        <v>条件付
必須</v>
      </c>
      <c r="M445" s="429" t="str">
        <f t="shared" si="50"/>
        <v>入力</v>
      </c>
      <c r="P445" s="101" t="s">
        <v>1570</v>
      </c>
      <c r="Q445" s="190"/>
    </row>
    <row r="446" spans="1:17" ht="26.65" customHeight="1" x14ac:dyDescent="0.4">
      <c r="A446" s="147"/>
      <c r="B446" s="59" t="s">
        <v>365</v>
      </c>
      <c r="C446" s="168"/>
      <c r="F446" s="59"/>
      <c r="G446" s="59"/>
      <c r="H446" s="59"/>
      <c r="K446" s="191"/>
    </row>
    <row r="447" spans="1:17" ht="26.65" customHeight="1" x14ac:dyDescent="0.4">
      <c r="A447" s="147"/>
      <c r="B447" s="278" t="s">
        <v>770</v>
      </c>
      <c r="C447" s="192"/>
      <c r="D447" s="193"/>
      <c r="E447" s="194"/>
      <c r="F447" s="194"/>
      <c r="G447" s="194"/>
      <c r="H447" s="194"/>
      <c r="I447" s="214"/>
    </row>
    <row r="448" spans="1:17" ht="26.65" customHeight="1" x14ac:dyDescent="0.4">
      <c r="A448" s="147"/>
      <c r="B448" s="194" t="s">
        <v>365</v>
      </c>
      <c r="C448" s="192" t="s">
        <v>682</v>
      </c>
      <c r="D448" s="193"/>
      <c r="E448" s="194"/>
      <c r="F448" s="194"/>
      <c r="G448" s="194"/>
      <c r="H448" s="194"/>
      <c r="I448" s="194"/>
    </row>
    <row r="449" spans="1:17" ht="26.65" customHeight="1" x14ac:dyDescent="0.4">
      <c r="A449" s="147"/>
      <c r="B449" s="194" t="s">
        <v>365</v>
      </c>
      <c r="C449" s="274" t="s">
        <v>683</v>
      </c>
      <c r="D449" s="193"/>
      <c r="E449" s="194"/>
      <c r="F449" s="194"/>
      <c r="G449" s="194"/>
      <c r="H449" s="194"/>
      <c r="I449" s="214"/>
    </row>
    <row r="450" spans="1:17" ht="37.5" x14ac:dyDescent="0.4">
      <c r="A450" s="147"/>
      <c r="B450" s="59" t="s">
        <v>365</v>
      </c>
      <c r="C450" s="60"/>
      <c r="E450" s="152" t="s">
        <v>366</v>
      </c>
      <c r="F450" s="153" t="s">
        <v>367</v>
      </c>
      <c r="G450" s="444" t="s">
        <v>368</v>
      </c>
      <c r="H450" s="445"/>
      <c r="I450" s="446"/>
      <c r="J450" s="155"/>
      <c r="K450" s="155" t="s">
        <v>369</v>
      </c>
      <c r="P450" s="156" t="s">
        <v>370</v>
      </c>
      <c r="Q450" s="157" t="s">
        <v>437</v>
      </c>
    </row>
    <row r="451" spans="1:17" ht="75" x14ac:dyDescent="0.4">
      <c r="A451" s="275" t="str">
        <f>F451&amp;I451</f>
        <v>留学先8</v>
      </c>
      <c r="C451" s="168" t="s">
        <v>372</v>
      </c>
      <c r="D451" s="159" t="s">
        <v>373</v>
      </c>
      <c r="E451" s="195">
        <f>E445+1</f>
        <v>344</v>
      </c>
      <c r="F451" s="479" t="s">
        <v>771</v>
      </c>
      <c r="G451" s="482" t="s">
        <v>686</v>
      </c>
      <c r="H451" s="483"/>
      <c r="I451" s="484"/>
      <c r="J451" s="279">
        <f>COUNTA(K451)</f>
        <v>0</v>
      </c>
      <c r="K451" s="91"/>
      <c r="L451" s="429" t="str">
        <f>C451</f>
        <v>必須</v>
      </c>
      <c r="M451" s="429" t="str">
        <f>D451</f>
        <v>入力</v>
      </c>
      <c r="P451" s="198" t="s">
        <v>687</v>
      </c>
      <c r="Q451" s="208" t="s">
        <v>1571</v>
      </c>
    </row>
    <row r="452" spans="1:17" ht="45" customHeight="1" x14ac:dyDescent="0.4">
      <c r="A452" s="275" t="str">
        <f>F452&amp;I452</f>
        <v/>
      </c>
      <c r="C452" s="168" t="s">
        <v>372</v>
      </c>
      <c r="D452" s="159" t="s">
        <v>413</v>
      </c>
      <c r="E452" s="280">
        <f>E451+1</f>
        <v>345</v>
      </c>
      <c r="F452" s="480"/>
      <c r="G452" s="462" t="s">
        <v>688</v>
      </c>
      <c r="H452" s="463"/>
      <c r="I452" s="464"/>
      <c r="J452" s="281"/>
      <c r="K452" s="96"/>
      <c r="L452" s="429" t="str">
        <f t="shared" ref="L452:L480" si="53">C452</f>
        <v>必須</v>
      </c>
      <c r="M452" s="429" t="str">
        <f t="shared" ref="M452:M480" si="54">D452</f>
        <v>選択</v>
      </c>
      <c r="P452" s="282" t="s">
        <v>1579</v>
      </c>
      <c r="Q452" s="283" t="s">
        <v>1580</v>
      </c>
    </row>
    <row r="453" spans="1:17" ht="45" x14ac:dyDescent="0.4">
      <c r="A453" s="275" t="str">
        <f>F453&amp;I453</f>
        <v>国・地域コード</v>
      </c>
      <c r="C453" s="168" t="s">
        <v>372</v>
      </c>
      <c r="D453" s="159" t="s">
        <v>373</v>
      </c>
      <c r="E453" s="163">
        <f>E452+1</f>
        <v>346</v>
      </c>
      <c r="F453" s="480"/>
      <c r="G453" s="485" t="s">
        <v>689</v>
      </c>
      <c r="H453" s="486"/>
      <c r="I453" s="284" t="s">
        <v>690</v>
      </c>
      <c r="J453" s="285"/>
      <c r="K453" s="92"/>
      <c r="L453" s="429" t="str">
        <f t="shared" si="53"/>
        <v>必須</v>
      </c>
      <c r="M453" s="429" t="str">
        <f t="shared" si="54"/>
        <v>入力</v>
      </c>
      <c r="P453" s="161">
        <v>737</v>
      </c>
      <c r="Q453" s="166" t="s">
        <v>1531</v>
      </c>
    </row>
    <row r="454" spans="1:17" ht="30" customHeight="1" x14ac:dyDescent="0.4">
      <c r="A454" s="275" t="str">
        <f>F454&amp;I454</f>
        <v>国・地域</v>
      </c>
      <c r="C454" s="286"/>
      <c r="D454" s="287" t="s">
        <v>386</v>
      </c>
      <c r="E454" s="163">
        <f t="shared" ref="E454:E480" si="55">E453+1</f>
        <v>347</v>
      </c>
      <c r="F454" s="480"/>
      <c r="G454" s="487"/>
      <c r="H454" s="488"/>
      <c r="I454" s="288" t="s">
        <v>691</v>
      </c>
      <c r="J454" s="285"/>
      <c r="K454" s="289" t="str">
        <f>IFERROR(IF(K453="", "国・地域コードを入力してください", VLOOKUP(K453,国・地域コード!B5:C176,2, FALSE)),"国・地域コードを入力してください")</f>
        <v>国・地域コードを入力してください</v>
      </c>
      <c r="L454" s="429"/>
      <c r="M454" s="429" t="str">
        <f t="shared" si="54"/>
        <v>自動</v>
      </c>
      <c r="P454" s="161" t="s">
        <v>610</v>
      </c>
      <c r="Q454" s="166" t="s">
        <v>692</v>
      </c>
    </row>
    <row r="455" spans="1:17" ht="30" customHeight="1" x14ac:dyDescent="0.4">
      <c r="A455" s="275" t="str">
        <f>F455&amp;G455</f>
        <v>文理種別</v>
      </c>
      <c r="C455" s="168" t="s">
        <v>372</v>
      </c>
      <c r="D455" s="159" t="s">
        <v>413</v>
      </c>
      <c r="E455" s="163">
        <f t="shared" si="55"/>
        <v>348</v>
      </c>
      <c r="F455" s="480"/>
      <c r="G455" s="436" t="s">
        <v>693</v>
      </c>
      <c r="H455" s="437"/>
      <c r="I455" s="438"/>
      <c r="J455" s="285"/>
      <c r="K455" s="92"/>
      <c r="L455" s="429" t="str">
        <f t="shared" si="53"/>
        <v>必須</v>
      </c>
      <c r="M455" s="429" t="str">
        <f t="shared" si="54"/>
        <v>選択</v>
      </c>
      <c r="P455" s="161" t="s">
        <v>694</v>
      </c>
      <c r="Q455" s="166" t="s">
        <v>695</v>
      </c>
    </row>
    <row r="456" spans="1:17" ht="43.15" customHeight="1" x14ac:dyDescent="0.4">
      <c r="A456" s="275" t="str">
        <f>F456&amp;I456</f>
        <v>分野コード</v>
      </c>
      <c r="C456" s="168" t="s">
        <v>372</v>
      </c>
      <c r="D456" s="159" t="s">
        <v>373</v>
      </c>
      <c r="E456" s="163">
        <f t="shared" si="55"/>
        <v>349</v>
      </c>
      <c r="F456" s="480"/>
      <c r="G456" s="492" t="s">
        <v>696</v>
      </c>
      <c r="H456" s="493"/>
      <c r="I456" s="290" t="s">
        <v>697</v>
      </c>
      <c r="J456" s="285"/>
      <c r="K456" s="93"/>
      <c r="L456" s="429" t="str">
        <f t="shared" si="53"/>
        <v>必須</v>
      </c>
      <c r="M456" s="429" t="str">
        <f t="shared" si="54"/>
        <v>入力</v>
      </c>
      <c r="P456" s="161">
        <v>10</v>
      </c>
      <c r="Q456" s="291" t="s">
        <v>1532</v>
      </c>
    </row>
    <row r="457" spans="1:17" ht="30" customHeight="1" x14ac:dyDescent="0.4">
      <c r="A457" s="275" t="str">
        <f>F457&amp;I457</f>
        <v>分野</v>
      </c>
      <c r="C457" s="286"/>
      <c r="D457" s="287" t="s">
        <v>386</v>
      </c>
      <c r="E457" s="163">
        <f t="shared" si="55"/>
        <v>350</v>
      </c>
      <c r="F457" s="480"/>
      <c r="G457" s="494"/>
      <c r="H457" s="495"/>
      <c r="I457" s="290" t="s">
        <v>698</v>
      </c>
      <c r="J457" s="285"/>
      <c r="K457" s="289" t="str">
        <f>IFERROR(IF(K456="","分野コードを入力してください",VLOOKUP(K456,分野コード!$C:$D,2,FALSE)),"分野コードを入力してください")</f>
        <v>分野コードを入力してください</v>
      </c>
      <c r="L457" s="429"/>
      <c r="M457" s="429" t="str">
        <f t="shared" si="54"/>
        <v>自動</v>
      </c>
      <c r="P457" s="161" t="s">
        <v>699</v>
      </c>
      <c r="Q457" s="162" t="s">
        <v>700</v>
      </c>
    </row>
    <row r="458" spans="1:17" ht="45" customHeight="1" x14ac:dyDescent="0.4">
      <c r="A458" s="275" t="str">
        <f>F458&amp;G458</f>
        <v>専攻（英文）</v>
      </c>
      <c r="C458" s="168" t="s">
        <v>372</v>
      </c>
      <c r="D458" s="159" t="s">
        <v>373</v>
      </c>
      <c r="E458" s="163">
        <f t="shared" si="55"/>
        <v>351</v>
      </c>
      <c r="F458" s="480"/>
      <c r="G458" s="436" t="s">
        <v>701</v>
      </c>
      <c r="H458" s="437"/>
      <c r="I458" s="438"/>
      <c r="J458" s="285"/>
      <c r="K458" s="92"/>
      <c r="L458" s="429" t="str">
        <f t="shared" si="53"/>
        <v>必須</v>
      </c>
      <c r="M458" s="429" t="str">
        <f t="shared" si="54"/>
        <v>入力</v>
      </c>
      <c r="P458" s="161" t="s">
        <v>702</v>
      </c>
      <c r="Q458" s="162" t="s">
        <v>1549</v>
      </c>
    </row>
    <row r="459" spans="1:17" ht="60" x14ac:dyDescent="0.4">
      <c r="A459" s="275" t="str">
        <f>F459&amp;I459</f>
        <v>種類</v>
      </c>
      <c r="C459" s="168" t="s">
        <v>372</v>
      </c>
      <c r="D459" s="159" t="s">
        <v>413</v>
      </c>
      <c r="E459" s="163">
        <f t="shared" si="55"/>
        <v>352</v>
      </c>
      <c r="F459" s="480"/>
      <c r="G459" s="492" t="s">
        <v>703</v>
      </c>
      <c r="H459" s="493"/>
      <c r="I459" s="290" t="s">
        <v>704</v>
      </c>
      <c r="J459" s="285"/>
      <c r="K459" s="92"/>
      <c r="L459" s="429" t="str">
        <f t="shared" si="53"/>
        <v>必須</v>
      </c>
      <c r="M459" s="429" t="str">
        <f t="shared" si="54"/>
        <v>選択</v>
      </c>
      <c r="P459" s="161" t="s">
        <v>705</v>
      </c>
      <c r="Q459" s="162" t="s">
        <v>1507</v>
      </c>
    </row>
    <row r="460" spans="1:17" ht="127.5" customHeight="1" x14ac:dyDescent="0.4">
      <c r="A460" s="275" t="str">
        <f>F460&amp;I460</f>
        <v>学位名（英文）</v>
      </c>
      <c r="C460" s="168" t="s">
        <v>372</v>
      </c>
      <c r="D460" s="159" t="s">
        <v>373</v>
      </c>
      <c r="E460" s="163">
        <f t="shared" si="55"/>
        <v>353</v>
      </c>
      <c r="F460" s="480"/>
      <c r="G460" s="494"/>
      <c r="H460" s="495"/>
      <c r="I460" s="290" t="s">
        <v>706</v>
      </c>
      <c r="J460" s="285"/>
      <c r="K460" s="92"/>
      <c r="L460" s="429" t="str">
        <f t="shared" si="53"/>
        <v>必須</v>
      </c>
      <c r="M460" s="429" t="str">
        <f t="shared" si="54"/>
        <v>入力</v>
      </c>
      <c r="P460" s="161" t="s">
        <v>1542</v>
      </c>
      <c r="Q460" s="162" t="s">
        <v>1543</v>
      </c>
    </row>
    <row r="461" spans="1:17" ht="30" customHeight="1" x14ac:dyDescent="0.4">
      <c r="A461" s="275" t="str">
        <f>F461&amp;G461</f>
        <v>学位取得期間</v>
      </c>
      <c r="C461" s="168" t="s">
        <v>372</v>
      </c>
      <c r="D461" s="159" t="s">
        <v>413</v>
      </c>
      <c r="E461" s="163">
        <f t="shared" si="55"/>
        <v>354</v>
      </c>
      <c r="F461" s="480"/>
      <c r="G461" s="436" t="s">
        <v>707</v>
      </c>
      <c r="H461" s="437"/>
      <c r="I461" s="438"/>
      <c r="J461" s="285"/>
      <c r="K461" s="92"/>
      <c r="L461" s="429" t="str">
        <f t="shared" si="53"/>
        <v>必須</v>
      </c>
      <c r="M461" s="429" t="str">
        <f t="shared" si="54"/>
        <v>選択</v>
      </c>
      <c r="P461" s="161" t="s">
        <v>708</v>
      </c>
      <c r="Q461" s="166" t="s">
        <v>1586</v>
      </c>
    </row>
    <row r="462" spans="1:17" ht="50.1" customHeight="1" x14ac:dyDescent="0.4">
      <c r="A462" s="275" t="str">
        <f>F462&amp;I462</f>
        <v>年</v>
      </c>
      <c r="C462" s="168" t="s">
        <v>372</v>
      </c>
      <c r="D462" s="159" t="s">
        <v>413</v>
      </c>
      <c r="E462" s="163">
        <f t="shared" si="55"/>
        <v>355</v>
      </c>
      <c r="F462" s="480"/>
      <c r="G462" s="492" t="s">
        <v>709</v>
      </c>
      <c r="H462" s="493"/>
      <c r="I462" s="290" t="s">
        <v>710</v>
      </c>
      <c r="J462" s="285"/>
      <c r="K462" s="92"/>
      <c r="L462" s="429" t="str">
        <f t="shared" si="53"/>
        <v>必須</v>
      </c>
      <c r="M462" s="429" t="str">
        <f t="shared" si="54"/>
        <v>選択</v>
      </c>
      <c r="P462" s="161">
        <v>2027</v>
      </c>
      <c r="Q462" s="439" t="s">
        <v>1575</v>
      </c>
    </row>
    <row r="463" spans="1:17" ht="50.1" customHeight="1" x14ac:dyDescent="0.4">
      <c r="A463" s="275" t="str">
        <f>F463&amp;I463</f>
        <v>月</v>
      </c>
      <c r="C463" s="168" t="s">
        <v>372</v>
      </c>
      <c r="D463" s="159" t="s">
        <v>413</v>
      </c>
      <c r="E463" s="163">
        <f t="shared" si="55"/>
        <v>356</v>
      </c>
      <c r="F463" s="480"/>
      <c r="G463" s="494"/>
      <c r="H463" s="495"/>
      <c r="I463" s="290" t="s">
        <v>711</v>
      </c>
      <c r="J463" s="285"/>
      <c r="K463" s="92"/>
      <c r="L463" s="429" t="str">
        <f t="shared" si="53"/>
        <v>必須</v>
      </c>
      <c r="M463" s="429" t="str">
        <f t="shared" si="54"/>
        <v>選択</v>
      </c>
      <c r="P463" s="161">
        <v>9</v>
      </c>
      <c r="Q463" s="440"/>
    </row>
    <row r="464" spans="1:17" ht="30" customHeight="1" x14ac:dyDescent="0.4">
      <c r="A464" s="275" t="str">
        <f>F464&amp;I464</f>
        <v/>
      </c>
      <c r="C464" s="168" t="s">
        <v>372</v>
      </c>
      <c r="D464" s="159" t="s">
        <v>413</v>
      </c>
      <c r="E464" s="163">
        <f t="shared" si="55"/>
        <v>357</v>
      </c>
      <c r="F464" s="480"/>
      <c r="G464" s="462" t="s">
        <v>712</v>
      </c>
      <c r="H464" s="463"/>
      <c r="I464" s="464"/>
      <c r="J464" s="285"/>
      <c r="K464" s="92"/>
      <c r="L464" s="429" t="str">
        <f t="shared" si="53"/>
        <v>必須</v>
      </c>
      <c r="M464" s="429" t="str">
        <f t="shared" si="54"/>
        <v>選択</v>
      </c>
      <c r="P464" s="161" t="s">
        <v>713</v>
      </c>
      <c r="Q464" s="166" t="s">
        <v>714</v>
      </c>
    </row>
    <row r="465" spans="1:17" ht="50.25" customHeight="1" x14ac:dyDescent="0.4">
      <c r="A465" s="275" t="str">
        <f>F465&amp;G465</f>
        <v>大学の語学要件
（語学能力試験名とレベル（点数）等）</v>
      </c>
      <c r="C465" s="159" t="s">
        <v>379</v>
      </c>
      <c r="D465" s="159" t="s">
        <v>373</v>
      </c>
      <c r="E465" s="163">
        <f t="shared" si="55"/>
        <v>358</v>
      </c>
      <c r="F465" s="480"/>
      <c r="G465" s="436" t="s">
        <v>715</v>
      </c>
      <c r="H465" s="437"/>
      <c r="I465" s="438"/>
      <c r="J465" s="285"/>
      <c r="K465" s="92"/>
      <c r="L465" s="429" t="str">
        <f t="shared" si="53"/>
        <v>条件付
必須</v>
      </c>
      <c r="M465" s="429" t="str">
        <f t="shared" si="54"/>
        <v>入力</v>
      </c>
      <c r="P465" s="161" t="s">
        <v>495</v>
      </c>
      <c r="Q465" s="162" t="s">
        <v>716</v>
      </c>
    </row>
    <row r="466" spans="1:17" ht="400.15" customHeight="1" x14ac:dyDescent="0.4">
      <c r="A466" s="275" t="str">
        <f>F466&amp;G466</f>
        <v>留学先大学及びプログラム概要、志望理由</v>
      </c>
      <c r="C466" s="168" t="s">
        <v>372</v>
      </c>
      <c r="D466" s="159" t="s">
        <v>373</v>
      </c>
      <c r="E466" s="163">
        <f t="shared" si="55"/>
        <v>359</v>
      </c>
      <c r="F466" s="480"/>
      <c r="G466" s="465" t="s">
        <v>1601</v>
      </c>
      <c r="H466" s="466"/>
      <c r="I466" s="467"/>
      <c r="J466" s="285"/>
      <c r="K466" s="94"/>
      <c r="L466" s="429" t="str">
        <f t="shared" si="53"/>
        <v>必須</v>
      </c>
      <c r="M466" s="429" t="str">
        <f t="shared" si="54"/>
        <v>入力</v>
      </c>
      <c r="P466" s="161"/>
      <c r="Q466" s="166" t="s">
        <v>1589</v>
      </c>
    </row>
    <row r="467" spans="1:17" ht="30" customHeight="1" thickBot="1" x14ac:dyDescent="0.45">
      <c r="A467" s="275" t="str">
        <f>F467&amp;G467</f>
        <v>留学先大学ウェブサイトURL</v>
      </c>
      <c r="C467" s="168" t="s">
        <v>372</v>
      </c>
      <c r="D467" s="159" t="s">
        <v>373</v>
      </c>
      <c r="E467" s="163">
        <f t="shared" si="55"/>
        <v>360</v>
      </c>
      <c r="F467" s="481"/>
      <c r="G467" s="468" t="s">
        <v>1550</v>
      </c>
      <c r="H467" s="469"/>
      <c r="I467" s="470"/>
      <c r="J467" s="292"/>
      <c r="K467" s="95"/>
      <c r="L467" s="429" t="str">
        <f t="shared" si="53"/>
        <v>必須</v>
      </c>
      <c r="M467" s="429" t="str">
        <f t="shared" si="54"/>
        <v>入力</v>
      </c>
      <c r="P467" s="161" t="s">
        <v>1599</v>
      </c>
      <c r="Q467" s="225" t="s">
        <v>717</v>
      </c>
    </row>
    <row r="468" spans="1:17" ht="95.1" customHeight="1" thickTop="1" x14ac:dyDescent="0.4">
      <c r="A468" s="275" t="str">
        <f>F468&amp;G468</f>
        <v>入学準備コース8大学入学準備コース</v>
      </c>
      <c r="C468" s="168" t="s">
        <v>372</v>
      </c>
      <c r="D468" s="159" t="s">
        <v>413</v>
      </c>
      <c r="E468" s="163">
        <f t="shared" si="55"/>
        <v>361</v>
      </c>
      <c r="F468" s="616" t="s">
        <v>772</v>
      </c>
      <c r="G468" s="474" t="s">
        <v>719</v>
      </c>
      <c r="H468" s="504" t="s">
        <v>1506</v>
      </c>
      <c r="I468" s="615"/>
      <c r="J468" s="293"/>
      <c r="K468" s="77"/>
      <c r="L468" s="429" t="str">
        <f t="shared" si="53"/>
        <v>必須</v>
      </c>
      <c r="M468" s="429" t="str">
        <f t="shared" si="54"/>
        <v>選択</v>
      </c>
      <c r="P468" s="161" t="s">
        <v>1508</v>
      </c>
      <c r="Q468" s="162" t="s">
        <v>1540</v>
      </c>
    </row>
    <row r="469" spans="1:17" ht="45" x14ac:dyDescent="0.4">
      <c r="A469" s="275" t="str">
        <f t="shared" ref="A469:A474" si="56">F469&amp;H469</f>
        <v>機関名</v>
      </c>
      <c r="C469" s="159" t="s">
        <v>379</v>
      </c>
      <c r="D469" s="159" t="s">
        <v>373</v>
      </c>
      <c r="E469" s="163">
        <f t="shared" si="55"/>
        <v>362</v>
      </c>
      <c r="F469" s="617"/>
      <c r="G469" s="475"/>
      <c r="H469" s="436" t="s">
        <v>720</v>
      </c>
      <c r="I469" s="438"/>
      <c r="J469" s="294"/>
      <c r="K469" s="72"/>
      <c r="L469" s="429" t="str">
        <f t="shared" si="53"/>
        <v>条件付
必須</v>
      </c>
      <c r="M469" s="429" t="str">
        <f t="shared" si="54"/>
        <v>入力</v>
      </c>
      <c r="P469" s="161" t="s">
        <v>721</v>
      </c>
      <c r="Q469" s="162" t="s">
        <v>1572</v>
      </c>
    </row>
    <row r="470" spans="1:17" ht="45" x14ac:dyDescent="0.4">
      <c r="A470" s="275" t="str">
        <f t="shared" si="56"/>
        <v>コース名</v>
      </c>
      <c r="C470" s="159" t="s">
        <v>379</v>
      </c>
      <c r="D470" s="159" t="s">
        <v>373</v>
      </c>
      <c r="E470" s="163">
        <f t="shared" si="55"/>
        <v>363</v>
      </c>
      <c r="F470" s="617"/>
      <c r="G470" s="475"/>
      <c r="H470" s="436" t="s">
        <v>722</v>
      </c>
      <c r="I470" s="438"/>
      <c r="J470" s="294"/>
      <c r="K470" s="72"/>
      <c r="L470" s="429" t="str">
        <f t="shared" si="53"/>
        <v>条件付
必須</v>
      </c>
      <c r="M470" s="429" t="str">
        <f t="shared" si="54"/>
        <v>入力</v>
      </c>
      <c r="P470" s="161" t="s">
        <v>723</v>
      </c>
      <c r="Q470" s="162" t="s">
        <v>1573</v>
      </c>
    </row>
    <row r="471" spans="1:17" ht="26.65" customHeight="1" x14ac:dyDescent="0.4">
      <c r="A471" s="275" t="str">
        <f t="shared" si="56"/>
        <v>所在地</v>
      </c>
      <c r="C471" s="159" t="s">
        <v>379</v>
      </c>
      <c r="D471" s="159" t="s">
        <v>373</v>
      </c>
      <c r="E471" s="163">
        <f t="shared" si="55"/>
        <v>364</v>
      </c>
      <c r="F471" s="617"/>
      <c r="G471" s="475"/>
      <c r="H471" s="477" t="s">
        <v>724</v>
      </c>
      <c r="I471" s="295" t="s">
        <v>725</v>
      </c>
      <c r="J471" s="294"/>
      <c r="K471" s="72"/>
      <c r="L471" s="429" t="str">
        <f t="shared" si="53"/>
        <v>条件付
必須</v>
      </c>
      <c r="M471" s="429" t="str">
        <f t="shared" si="54"/>
        <v>入力</v>
      </c>
      <c r="P471" s="161">
        <v>737</v>
      </c>
      <c r="Q471" s="162" t="s">
        <v>1533</v>
      </c>
    </row>
    <row r="472" spans="1:17" ht="26.65" customHeight="1" x14ac:dyDescent="0.4">
      <c r="A472" s="275" t="str">
        <f t="shared" si="56"/>
        <v/>
      </c>
      <c r="C472" s="168"/>
      <c r="D472" s="159" t="s">
        <v>386</v>
      </c>
      <c r="E472" s="163">
        <f t="shared" si="55"/>
        <v>365</v>
      </c>
      <c r="F472" s="617"/>
      <c r="G472" s="475"/>
      <c r="H472" s="478"/>
      <c r="I472" s="296" t="s">
        <v>691</v>
      </c>
      <c r="J472" s="294"/>
      <c r="K472" s="183" t="str">
        <f>IFERROR(IF(K471="", "国・地域コードを入力してください", VLOOKUP(K471,国・地域コード!B5:C176,2, FALSE)),"国・地域コードを入力してください")</f>
        <v>国・地域コードを入力してください</v>
      </c>
      <c r="L472" s="429"/>
      <c r="M472" s="429" t="str">
        <f t="shared" si="54"/>
        <v>自動</v>
      </c>
      <c r="P472" s="161" t="s">
        <v>610</v>
      </c>
      <c r="Q472" s="166" t="s">
        <v>692</v>
      </c>
    </row>
    <row r="473" spans="1:17" ht="26.65" customHeight="1" x14ac:dyDescent="0.4">
      <c r="A473" s="275" t="str">
        <f t="shared" si="56"/>
        <v>機関の性質</v>
      </c>
      <c r="C473" s="159" t="s">
        <v>379</v>
      </c>
      <c r="D473" s="159" t="s">
        <v>413</v>
      </c>
      <c r="E473" s="163">
        <f t="shared" si="55"/>
        <v>366</v>
      </c>
      <c r="F473" s="617"/>
      <c r="G473" s="475"/>
      <c r="H473" s="436" t="s">
        <v>726</v>
      </c>
      <c r="I473" s="438"/>
      <c r="J473" s="294"/>
      <c r="K473" s="72"/>
      <c r="L473" s="429" t="str">
        <f t="shared" si="53"/>
        <v>条件付
必須</v>
      </c>
      <c r="M473" s="429" t="str">
        <f t="shared" si="54"/>
        <v>選択</v>
      </c>
      <c r="P473" s="161" t="s">
        <v>62</v>
      </c>
      <c r="Q473" s="162"/>
    </row>
    <row r="474" spans="1:17" ht="26.65" customHeight="1" x14ac:dyDescent="0.4">
      <c r="A474" s="275" t="str">
        <f t="shared" si="56"/>
        <v>期間</v>
      </c>
      <c r="C474" s="159" t="s">
        <v>379</v>
      </c>
      <c r="D474" s="159" t="s">
        <v>413</v>
      </c>
      <c r="E474" s="163">
        <f t="shared" si="55"/>
        <v>367</v>
      </c>
      <c r="F474" s="617"/>
      <c r="G474" s="475"/>
      <c r="H474" s="436" t="s">
        <v>727</v>
      </c>
      <c r="I474" s="438"/>
      <c r="J474" s="294"/>
      <c r="K474" s="72"/>
      <c r="L474" s="429" t="str">
        <f t="shared" si="53"/>
        <v>条件付
必須</v>
      </c>
      <c r="M474" s="429" t="str">
        <f t="shared" si="54"/>
        <v>選択</v>
      </c>
      <c r="P474" s="161" t="s">
        <v>728</v>
      </c>
      <c r="Q474" s="162" t="s">
        <v>729</v>
      </c>
    </row>
    <row r="475" spans="1:17" ht="30" customHeight="1" x14ac:dyDescent="0.4">
      <c r="A475" s="275" t="str">
        <f>F475&amp;I475</f>
        <v>年</v>
      </c>
      <c r="C475" s="159" t="s">
        <v>379</v>
      </c>
      <c r="D475" s="159" t="s">
        <v>413</v>
      </c>
      <c r="E475" s="163">
        <f t="shared" si="55"/>
        <v>368</v>
      </c>
      <c r="F475" s="617"/>
      <c r="G475" s="475"/>
      <c r="H475" s="477" t="s">
        <v>730</v>
      </c>
      <c r="I475" s="297" t="s">
        <v>710</v>
      </c>
      <c r="J475" s="298"/>
      <c r="K475" s="72"/>
      <c r="L475" s="429" t="str">
        <f t="shared" si="53"/>
        <v>条件付
必須</v>
      </c>
      <c r="M475" s="429" t="str">
        <f t="shared" si="54"/>
        <v>選択</v>
      </c>
      <c r="P475" s="161">
        <v>2027</v>
      </c>
      <c r="Q475" s="439" t="s">
        <v>1574</v>
      </c>
    </row>
    <row r="476" spans="1:17" ht="30" customHeight="1" x14ac:dyDescent="0.4">
      <c r="A476" s="275" t="str">
        <f>F476&amp;I476</f>
        <v>月</v>
      </c>
      <c r="C476" s="159" t="s">
        <v>379</v>
      </c>
      <c r="D476" s="159" t="s">
        <v>413</v>
      </c>
      <c r="E476" s="163">
        <f t="shared" si="55"/>
        <v>369</v>
      </c>
      <c r="F476" s="617"/>
      <c r="G476" s="475"/>
      <c r="H476" s="478"/>
      <c r="I476" s="297" t="s">
        <v>711</v>
      </c>
      <c r="J476" s="298"/>
      <c r="K476" s="72"/>
      <c r="L476" s="429" t="str">
        <f t="shared" si="53"/>
        <v>条件付
必須</v>
      </c>
      <c r="M476" s="429" t="str">
        <f t="shared" si="54"/>
        <v>選択</v>
      </c>
      <c r="P476" s="161">
        <v>9</v>
      </c>
      <c r="Q476" s="440"/>
    </row>
    <row r="477" spans="1:17" ht="26.65" customHeight="1" x14ac:dyDescent="0.4">
      <c r="A477" s="275" t="str">
        <f>F477&amp;I477</f>
        <v/>
      </c>
      <c r="C477" s="159" t="s">
        <v>379</v>
      </c>
      <c r="D477" s="159" t="s">
        <v>413</v>
      </c>
      <c r="E477" s="163">
        <f t="shared" si="55"/>
        <v>370</v>
      </c>
      <c r="F477" s="617"/>
      <c r="G477" s="475"/>
      <c r="H477" s="462" t="s">
        <v>712</v>
      </c>
      <c r="I477" s="464"/>
      <c r="J477" s="299"/>
      <c r="K477" s="72"/>
      <c r="L477" s="429" t="str">
        <f t="shared" si="53"/>
        <v>条件付
必須</v>
      </c>
      <c r="M477" s="429" t="str">
        <f t="shared" si="54"/>
        <v>選択</v>
      </c>
      <c r="P477" s="161" t="s">
        <v>713</v>
      </c>
      <c r="Q477" s="166" t="s">
        <v>731</v>
      </c>
    </row>
    <row r="478" spans="1:17" ht="26.65" customHeight="1" x14ac:dyDescent="0.4">
      <c r="A478" s="275" t="str">
        <f>F478&amp;I478</f>
        <v/>
      </c>
      <c r="C478" s="159" t="s">
        <v>379</v>
      </c>
      <c r="D478" s="159" t="s">
        <v>373</v>
      </c>
      <c r="E478" s="163">
        <f t="shared" si="55"/>
        <v>371</v>
      </c>
      <c r="F478" s="617"/>
      <c r="G478" s="475"/>
      <c r="H478" s="436" t="s">
        <v>732</v>
      </c>
      <c r="I478" s="438"/>
      <c r="J478" s="300"/>
      <c r="K478" s="72"/>
      <c r="L478" s="429" t="str">
        <f t="shared" si="53"/>
        <v>条件付
必須</v>
      </c>
      <c r="M478" s="429" t="str">
        <f t="shared" si="54"/>
        <v>入力</v>
      </c>
      <c r="P478" s="161" t="s">
        <v>733</v>
      </c>
      <c r="Q478" s="162" t="s">
        <v>734</v>
      </c>
    </row>
    <row r="479" spans="1:17" ht="95.1" customHeight="1" x14ac:dyDescent="0.4">
      <c r="A479" s="275"/>
      <c r="C479" s="159" t="s">
        <v>379</v>
      </c>
      <c r="D479" s="159" t="s">
        <v>413</v>
      </c>
      <c r="E479" s="163">
        <f t="shared" si="55"/>
        <v>372</v>
      </c>
      <c r="F479" s="617"/>
      <c r="G479" s="475"/>
      <c r="H479" s="436" t="s">
        <v>735</v>
      </c>
      <c r="I479" s="438"/>
      <c r="J479" s="301"/>
      <c r="K479" s="83"/>
      <c r="L479" s="429" t="str">
        <f t="shared" si="53"/>
        <v>条件付
必須</v>
      </c>
      <c r="M479" s="429" t="str">
        <f t="shared" si="54"/>
        <v>選択</v>
      </c>
      <c r="P479" s="302" t="s">
        <v>773</v>
      </c>
      <c r="Q479" s="303" t="s">
        <v>774</v>
      </c>
    </row>
    <row r="480" spans="1:17" ht="26.65" customHeight="1" x14ac:dyDescent="0.4">
      <c r="A480" s="275" t="str">
        <f>F480&amp;H480</f>
        <v>大学入学準備コースウェブサイトURL</v>
      </c>
      <c r="C480" s="159" t="s">
        <v>379</v>
      </c>
      <c r="D480" s="159" t="s">
        <v>373</v>
      </c>
      <c r="E480" s="187">
        <f t="shared" si="55"/>
        <v>373</v>
      </c>
      <c r="F480" s="618"/>
      <c r="G480" s="476"/>
      <c r="H480" s="612" t="s">
        <v>1551</v>
      </c>
      <c r="I480" s="613"/>
      <c r="J480" s="304"/>
      <c r="K480" s="87"/>
      <c r="L480" s="429" t="str">
        <f t="shared" si="53"/>
        <v>条件付
必須</v>
      </c>
      <c r="M480" s="429" t="str">
        <f t="shared" si="54"/>
        <v>入力</v>
      </c>
      <c r="P480" s="101" t="s">
        <v>1570</v>
      </c>
      <c r="Q480" s="190"/>
    </row>
    <row r="482" spans="1:18" ht="53.25" customHeight="1" x14ac:dyDescent="0.4">
      <c r="A482" s="147"/>
      <c r="B482" s="59" t="s">
        <v>365</v>
      </c>
      <c r="C482" s="458" t="s">
        <v>775</v>
      </c>
      <c r="D482" s="458"/>
      <c r="E482" s="458"/>
      <c r="F482" s="458"/>
      <c r="G482" s="458"/>
      <c r="H482" s="458"/>
      <c r="I482" s="458"/>
      <c r="J482" s="458"/>
      <c r="K482" s="458"/>
      <c r="L482" s="458"/>
      <c r="M482" s="458"/>
      <c r="N482" s="458"/>
      <c r="O482" s="458"/>
      <c r="P482" s="458"/>
      <c r="Q482" s="458"/>
      <c r="R482" s="458"/>
    </row>
  </sheetData>
  <sheetProtection algorithmName="SHA-512" hashValue="A33Ej7sT57SvrXkZUWOlhwWjwEUf7olfpWY8pw7a6XWMcmtiUXfDe6cWbmOAhgFlMHwY/jJ7zuv+cDOEY+bwcw==" saltValue="sePSsCuQd/Zavu+P7GD8sQ==" spinCount="100000" sheet="1" selectLockedCells="1"/>
  <dataConsolidate/>
  <mergeCells count="415">
    <mergeCell ref="F36:F39"/>
    <mergeCell ref="F40:F43"/>
    <mergeCell ref="F44:F48"/>
    <mergeCell ref="F12:F14"/>
    <mergeCell ref="H229:I229"/>
    <mergeCell ref="Q475:Q476"/>
    <mergeCell ref="H477:I477"/>
    <mergeCell ref="H478:I478"/>
    <mergeCell ref="H480:I480"/>
    <mergeCell ref="F468:F480"/>
    <mergeCell ref="G468:G480"/>
    <mergeCell ref="H468:I468"/>
    <mergeCell ref="H469:I469"/>
    <mergeCell ref="H470:I470"/>
    <mergeCell ref="H471:H472"/>
    <mergeCell ref="H473:I473"/>
    <mergeCell ref="H474:I474"/>
    <mergeCell ref="H475:H476"/>
    <mergeCell ref="Q462:Q463"/>
    <mergeCell ref="G464:I464"/>
    <mergeCell ref="G465:I465"/>
    <mergeCell ref="G466:I466"/>
    <mergeCell ref="G467:I467"/>
    <mergeCell ref="F433:F445"/>
    <mergeCell ref="G450:I450"/>
    <mergeCell ref="F451:F467"/>
    <mergeCell ref="G451:I451"/>
    <mergeCell ref="G452:I452"/>
    <mergeCell ref="G453:H454"/>
    <mergeCell ref="G455:I455"/>
    <mergeCell ref="G456:H457"/>
    <mergeCell ref="G459:H460"/>
    <mergeCell ref="G461:I461"/>
    <mergeCell ref="G462:H463"/>
    <mergeCell ref="G380:I380"/>
    <mergeCell ref="G389:H390"/>
    <mergeCell ref="G391:I391"/>
    <mergeCell ref="G392:H393"/>
    <mergeCell ref="Q427:Q428"/>
    <mergeCell ref="G429:I429"/>
    <mergeCell ref="G430:I430"/>
    <mergeCell ref="G431:I431"/>
    <mergeCell ref="G432:I432"/>
    <mergeCell ref="G415:I415"/>
    <mergeCell ref="G394:I394"/>
    <mergeCell ref="G395:I395"/>
    <mergeCell ref="G396:I396"/>
    <mergeCell ref="G397:I397"/>
    <mergeCell ref="Q440:Q441"/>
    <mergeCell ref="F416:F432"/>
    <mergeCell ref="G416:I416"/>
    <mergeCell ref="G417:I417"/>
    <mergeCell ref="G418:H419"/>
    <mergeCell ref="G420:I420"/>
    <mergeCell ref="G421:H422"/>
    <mergeCell ref="G424:H425"/>
    <mergeCell ref="G426:I426"/>
    <mergeCell ref="G427:H428"/>
    <mergeCell ref="H435:I435"/>
    <mergeCell ref="H436:H437"/>
    <mergeCell ref="H438:I438"/>
    <mergeCell ref="H439:I439"/>
    <mergeCell ref="H440:H441"/>
    <mergeCell ref="H434:I434"/>
    <mergeCell ref="G433:G445"/>
    <mergeCell ref="H433:I433"/>
    <mergeCell ref="H442:I442"/>
    <mergeCell ref="H443:I443"/>
    <mergeCell ref="H445:I445"/>
    <mergeCell ref="H364:I364"/>
    <mergeCell ref="H368:I368"/>
    <mergeCell ref="H372:I372"/>
    <mergeCell ref="H373:I373"/>
    <mergeCell ref="F346:F362"/>
    <mergeCell ref="G347:I347"/>
    <mergeCell ref="G348:H349"/>
    <mergeCell ref="G350:I350"/>
    <mergeCell ref="G351:H352"/>
    <mergeCell ref="G354:H355"/>
    <mergeCell ref="G362:I362"/>
    <mergeCell ref="F363:F375"/>
    <mergeCell ref="G363:G375"/>
    <mergeCell ref="H365:I365"/>
    <mergeCell ref="H366:H367"/>
    <mergeCell ref="H369:I369"/>
    <mergeCell ref="H370:H371"/>
    <mergeCell ref="G320:I320"/>
    <mergeCell ref="G321:H322"/>
    <mergeCell ref="G323:I323"/>
    <mergeCell ref="G324:I324"/>
    <mergeCell ref="G325:I325"/>
    <mergeCell ref="G326:I326"/>
    <mergeCell ref="Q370:Q371"/>
    <mergeCell ref="H375:I375"/>
    <mergeCell ref="F327:F339"/>
    <mergeCell ref="G327:G339"/>
    <mergeCell ref="H327:I327"/>
    <mergeCell ref="H328:I328"/>
    <mergeCell ref="H329:I329"/>
    <mergeCell ref="H330:H331"/>
    <mergeCell ref="H332:I332"/>
    <mergeCell ref="H333:I333"/>
    <mergeCell ref="H334:H335"/>
    <mergeCell ref="H336:I336"/>
    <mergeCell ref="H337:I337"/>
    <mergeCell ref="H339:I339"/>
    <mergeCell ref="G359:I359"/>
    <mergeCell ref="G360:I360"/>
    <mergeCell ref="G361:I361"/>
    <mergeCell ref="H363:I363"/>
    <mergeCell ref="F398:F410"/>
    <mergeCell ref="G398:G410"/>
    <mergeCell ref="H398:I398"/>
    <mergeCell ref="H399:I399"/>
    <mergeCell ref="H400:I400"/>
    <mergeCell ref="H401:H402"/>
    <mergeCell ref="H403:I403"/>
    <mergeCell ref="H404:I404"/>
    <mergeCell ref="H405:H406"/>
    <mergeCell ref="H407:I407"/>
    <mergeCell ref="H408:I408"/>
    <mergeCell ref="H410:I410"/>
    <mergeCell ref="F381:F397"/>
    <mergeCell ref="G381:I381"/>
    <mergeCell ref="G382:I382"/>
    <mergeCell ref="G383:H384"/>
    <mergeCell ref="G385:I385"/>
    <mergeCell ref="G386:H387"/>
    <mergeCell ref="F274:F290"/>
    <mergeCell ref="G274:I274"/>
    <mergeCell ref="G275:I275"/>
    <mergeCell ref="G276:H277"/>
    <mergeCell ref="G278:I278"/>
    <mergeCell ref="G279:H280"/>
    <mergeCell ref="G282:H283"/>
    <mergeCell ref="G284:I284"/>
    <mergeCell ref="G285:H286"/>
    <mergeCell ref="G287:I287"/>
    <mergeCell ref="G288:I288"/>
    <mergeCell ref="G289:I289"/>
    <mergeCell ref="G290:I290"/>
    <mergeCell ref="G345:I345"/>
    <mergeCell ref="G346:I346"/>
    <mergeCell ref="G356:I356"/>
    <mergeCell ref="G357:H358"/>
    <mergeCell ref="G309:I309"/>
    <mergeCell ref="Q249:Q250"/>
    <mergeCell ref="G251:I251"/>
    <mergeCell ref="G252:I252"/>
    <mergeCell ref="G253:I253"/>
    <mergeCell ref="G254:I254"/>
    <mergeCell ref="Q262:Q263"/>
    <mergeCell ref="G273:I273"/>
    <mergeCell ref="Q285:Q286"/>
    <mergeCell ref="Q298:Q299"/>
    <mergeCell ref="G291:G303"/>
    <mergeCell ref="H291:I291"/>
    <mergeCell ref="H292:I292"/>
    <mergeCell ref="H293:I293"/>
    <mergeCell ref="H294:H295"/>
    <mergeCell ref="H296:I296"/>
    <mergeCell ref="H297:I297"/>
    <mergeCell ref="H298:H299"/>
    <mergeCell ref="H300:I300"/>
    <mergeCell ref="H301:I301"/>
    <mergeCell ref="H303:I303"/>
    <mergeCell ref="H266:I266"/>
    <mergeCell ref="H302:I302"/>
    <mergeCell ref="G281:I281"/>
    <mergeCell ref="Q321:Q322"/>
    <mergeCell ref="Q334:Q335"/>
    <mergeCell ref="Q357:Q358"/>
    <mergeCell ref="F255:F267"/>
    <mergeCell ref="G255:G267"/>
    <mergeCell ref="H255:I255"/>
    <mergeCell ref="H256:I256"/>
    <mergeCell ref="H257:I257"/>
    <mergeCell ref="H258:H259"/>
    <mergeCell ref="H260:I260"/>
    <mergeCell ref="H261:I261"/>
    <mergeCell ref="H262:H263"/>
    <mergeCell ref="H264:I264"/>
    <mergeCell ref="H265:I265"/>
    <mergeCell ref="H267:I267"/>
    <mergeCell ref="C341:R341"/>
    <mergeCell ref="F291:F303"/>
    <mergeCell ref="F310:F326"/>
    <mergeCell ref="G310:I310"/>
    <mergeCell ref="G311:I311"/>
    <mergeCell ref="G312:H313"/>
    <mergeCell ref="G314:I314"/>
    <mergeCell ref="G315:H316"/>
    <mergeCell ref="G318:H319"/>
    <mergeCell ref="G242:I242"/>
    <mergeCell ref="G243:H244"/>
    <mergeCell ref="G246:H247"/>
    <mergeCell ref="G248:I248"/>
    <mergeCell ref="G249:H250"/>
    <mergeCell ref="G245:I245"/>
    <mergeCell ref="H218:I218"/>
    <mergeCell ref="H219:I219"/>
    <mergeCell ref="H220:I220"/>
    <mergeCell ref="H221:H222"/>
    <mergeCell ref="H223:I223"/>
    <mergeCell ref="H224:I224"/>
    <mergeCell ref="G159:I159"/>
    <mergeCell ref="G162:I162"/>
    <mergeCell ref="Q177:Q178"/>
    <mergeCell ref="Q182:Q183"/>
    <mergeCell ref="Q187:Q188"/>
    <mergeCell ref="H228:I228"/>
    <mergeCell ref="H230:I230"/>
    <mergeCell ref="G205:I205"/>
    <mergeCell ref="G209:H210"/>
    <mergeCell ref="G211:I211"/>
    <mergeCell ref="G212:H213"/>
    <mergeCell ref="G193:I193"/>
    <mergeCell ref="G194:I194"/>
    <mergeCell ref="H189:I189"/>
    <mergeCell ref="F125:F130"/>
    <mergeCell ref="F137:F142"/>
    <mergeCell ref="G125:G136"/>
    <mergeCell ref="G137:G148"/>
    <mergeCell ref="H137:I137"/>
    <mergeCell ref="H138:I138"/>
    <mergeCell ref="H139:H140"/>
    <mergeCell ref="H141:H142"/>
    <mergeCell ref="H143:I143"/>
    <mergeCell ref="H144:H145"/>
    <mergeCell ref="H132:H133"/>
    <mergeCell ref="F144:F148"/>
    <mergeCell ref="H125:I125"/>
    <mergeCell ref="H129:H130"/>
    <mergeCell ref="H131:I131"/>
    <mergeCell ref="H126:I126"/>
    <mergeCell ref="H127:H128"/>
    <mergeCell ref="F165:F168"/>
    <mergeCell ref="H186:I186"/>
    <mergeCell ref="H187:H188"/>
    <mergeCell ref="H146:I146"/>
    <mergeCell ref="H147:H148"/>
    <mergeCell ref="G160:I160"/>
    <mergeCell ref="G165:H167"/>
    <mergeCell ref="G163:H164"/>
    <mergeCell ref="Q132:Q133"/>
    <mergeCell ref="H135:H136"/>
    <mergeCell ref="Q135:Q136"/>
    <mergeCell ref="H134:I134"/>
    <mergeCell ref="F163:F164"/>
    <mergeCell ref="Q144:Q145"/>
    <mergeCell ref="Q147:Q148"/>
    <mergeCell ref="Q155:Q156"/>
    <mergeCell ref="G169:H170"/>
    <mergeCell ref="G168:H168"/>
    <mergeCell ref="G149:G156"/>
    <mergeCell ref="H149:I149"/>
    <mergeCell ref="H150:I150"/>
    <mergeCell ref="H151:H152"/>
    <mergeCell ref="H153:H154"/>
    <mergeCell ref="H155:H156"/>
    <mergeCell ref="F79:F83"/>
    <mergeCell ref="F60:F71"/>
    <mergeCell ref="H71:I71"/>
    <mergeCell ref="G40:G43"/>
    <mergeCell ref="H40:I40"/>
    <mergeCell ref="H41:I41"/>
    <mergeCell ref="H42:I42"/>
    <mergeCell ref="H43:I43"/>
    <mergeCell ref="G59:I59"/>
    <mergeCell ref="G80:H83"/>
    <mergeCell ref="F53:F55"/>
    <mergeCell ref="G44:G48"/>
    <mergeCell ref="H45:I45"/>
    <mergeCell ref="H46:I46"/>
    <mergeCell ref="H47:I47"/>
    <mergeCell ref="H48:I48"/>
    <mergeCell ref="H44:I44"/>
    <mergeCell ref="G52:I52"/>
    <mergeCell ref="G53:G55"/>
    <mergeCell ref="H53:I53"/>
    <mergeCell ref="H54:I54"/>
    <mergeCell ref="H55:I55"/>
    <mergeCell ref="F21:F24"/>
    <mergeCell ref="F26:F31"/>
    <mergeCell ref="Q21:Q23"/>
    <mergeCell ref="G35:I35"/>
    <mergeCell ref="G26:H27"/>
    <mergeCell ref="G28:H29"/>
    <mergeCell ref="G30:I30"/>
    <mergeCell ref="G31:I31"/>
    <mergeCell ref="G19:H20"/>
    <mergeCell ref="F15:F20"/>
    <mergeCell ref="G21:H23"/>
    <mergeCell ref="G24:I24"/>
    <mergeCell ref="G25:I25"/>
    <mergeCell ref="G10:I10"/>
    <mergeCell ref="G12:I12"/>
    <mergeCell ref="G15:I15"/>
    <mergeCell ref="G16:I16"/>
    <mergeCell ref="G17:H18"/>
    <mergeCell ref="G13:I13"/>
    <mergeCell ref="G14:I14"/>
    <mergeCell ref="G11:I11"/>
    <mergeCell ref="G79:I79"/>
    <mergeCell ref="G36:G39"/>
    <mergeCell ref="H36:I36"/>
    <mergeCell ref="H37:I37"/>
    <mergeCell ref="H38:I38"/>
    <mergeCell ref="H39:I39"/>
    <mergeCell ref="G76:I76"/>
    <mergeCell ref="G77:I77"/>
    <mergeCell ref="G78:I78"/>
    <mergeCell ref="H60:I60"/>
    <mergeCell ref="H64:I64"/>
    <mergeCell ref="H65:I65"/>
    <mergeCell ref="G60:G65"/>
    <mergeCell ref="G66:G71"/>
    <mergeCell ref="H66:I66"/>
    <mergeCell ref="H70:I70"/>
    <mergeCell ref="E84:E94"/>
    <mergeCell ref="F105:F118"/>
    <mergeCell ref="H105:I105"/>
    <mergeCell ref="H106:I106"/>
    <mergeCell ref="H109:I109"/>
    <mergeCell ref="H110:H111"/>
    <mergeCell ref="H112:H113"/>
    <mergeCell ref="H114:I114"/>
    <mergeCell ref="H115:H116"/>
    <mergeCell ref="H117:H118"/>
    <mergeCell ref="H107:H108"/>
    <mergeCell ref="G96:I96"/>
    <mergeCell ref="G97:I97"/>
    <mergeCell ref="G94:I94"/>
    <mergeCell ref="G95:H95"/>
    <mergeCell ref="G85:I85"/>
    <mergeCell ref="G84:I84"/>
    <mergeCell ref="F84:F95"/>
    <mergeCell ref="F97:F104"/>
    <mergeCell ref="G98:I98"/>
    <mergeCell ref="G92:I92"/>
    <mergeCell ref="G93:I93"/>
    <mergeCell ref="G86:I86"/>
    <mergeCell ref="G87:I87"/>
    <mergeCell ref="E97:E104"/>
    <mergeCell ref="G200:I200"/>
    <mergeCell ref="G201:I201"/>
    <mergeCell ref="G203:H204"/>
    <mergeCell ref="G206:H207"/>
    <mergeCell ref="F169:F170"/>
    <mergeCell ref="F176:F190"/>
    <mergeCell ref="G175:I175"/>
    <mergeCell ref="G176:G180"/>
    <mergeCell ref="H176:I176"/>
    <mergeCell ref="H177:H178"/>
    <mergeCell ref="H179:I179"/>
    <mergeCell ref="G174:I174"/>
    <mergeCell ref="H180:I180"/>
    <mergeCell ref="H185:I185"/>
    <mergeCell ref="H190:I190"/>
    <mergeCell ref="F149:F156"/>
    <mergeCell ref="G181:G185"/>
    <mergeCell ref="H181:I181"/>
    <mergeCell ref="H182:H183"/>
    <mergeCell ref="H184:I184"/>
    <mergeCell ref="G186:G190"/>
    <mergeCell ref="G105:G118"/>
    <mergeCell ref="G101:I101"/>
    <mergeCell ref="C482:R482"/>
    <mergeCell ref="C232:R232"/>
    <mergeCell ref="H338:I338"/>
    <mergeCell ref="H374:I374"/>
    <mergeCell ref="H409:I409"/>
    <mergeCell ref="H444:I444"/>
    <mergeCell ref="H479:I479"/>
    <mergeCell ref="F218:F230"/>
    <mergeCell ref="G214:I214"/>
    <mergeCell ref="G215:I215"/>
    <mergeCell ref="G216:I216"/>
    <mergeCell ref="G217:I217"/>
    <mergeCell ref="F201:F217"/>
    <mergeCell ref="G202:I202"/>
    <mergeCell ref="Q212:Q213"/>
    <mergeCell ref="G218:G230"/>
    <mergeCell ref="Q225:Q226"/>
    <mergeCell ref="H225:H226"/>
    <mergeCell ref="H227:I227"/>
    <mergeCell ref="G237:I237"/>
    <mergeCell ref="F238:F254"/>
    <mergeCell ref="G238:I238"/>
    <mergeCell ref="G239:I239"/>
    <mergeCell ref="G240:H241"/>
    <mergeCell ref="L11:M11"/>
    <mergeCell ref="G317:I317"/>
    <mergeCell ref="G353:I353"/>
    <mergeCell ref="Q392:Q393"/>
    <mergeCell ref="Q405:Q406"/>
    <mergeCell ref="G388:I388"/>
    <mergeCell ref="G423:I423"/>
    <mergeCell ref="G458:I458"/>
    <mergeCell ref="G208:I208"/>
    <mergeCell ref="G124:I124"/>
    <mergeCell ref="G123:I123"/>
    <mergeCell ref="Q98:Q104"/>
    <mergeCell ref="G88:I88"/>
    <mergeCell ref="G89:I89"/>
    <mergeCell ref="G90:I90"/>
    <mergeCell ref="G91:I91"/>
    <mergeCell ref="Q115:Q116"/>
    <mergeCell ref="Q117:Q118"/>
    <mergeCell ref="Q85:Q94"/>
    <mergeCell ref="G102:I102"/>
    <mergeCell ref="G103:I103"/>
    <mergeCell ref="G104:I104"/>
    <mergeCell ref="G99:I99"/>
    <mergeCell ref="G100:I100"/>
  </mergeCells>
  <phoneticPr fontId="7"/>
  <conditionalFormatting sqref="B158">
    <cfRule type="duplicateValues" dxfId="187" priority="787"/>
  </conditionalFormatting>
  <conditionalFormatting sqref="B172">
    <cfRule type="duplicateValues" dxfId="186" priority="295"/>
  </conditionalFormatting>
  <conditionalFormatting sqref="B173">
    <cfRule type="duplicateValues" dxfId="185" priority="294"/>
  </conditionalFormatting>
  <conditionalFormatting sqref="B192">
    <cfRule type="duplicateValues" dxfId="184" priority="97"/>
  </conditionalFormatting>
  <conditionalFormatting sqref="K12">
    <cfRule type="expression" dxfId="183" priority="21">
      <formula>$K$13&lt;&gt;""</formula>
    </cfRule>
  </conditionalFormatting>
  <conditionalFormatting sqref="K12:K13">
    <cfRule type="containsBlanks" dxfId="182" priority="40">
      <formula>LEN(TRIM(K12))=0</formula>
    </cfRule>
  </conditionalFormatting>
  <conditionalFormatting sqref="K13:K14">
    <cfRule type="expression" dxfId="181" priority="1">
      <formula>$K$12&lt;&gt;""</formula>
    </cfRule>
  </conditionalFormatting>
  <conditionalFormatting sqref="K14">
    <cfRule type="expression" dxfId="180" priority="38">
      <formula>$K$12=""</formula>
    </cfRule>
  </conditionalFormatting>
  <conditionalFormatting sqref="K15:K23">
    <cfRule type="containsBlanks" dxfId="179" priority="388">
      <formula>LEN(TRIM(K15))=0</formula>
    </cfRule>
  </conditionalFormatting>
  <conditionalFormatting sqref="K21">
    <cfRule type="expression" dxfId="178" priority="387">
      <formula>$N$131="高等学校卒業程度認定試験合格"</formula>
    </cfRule>
  </conditionalFormatting>
  <conditionalFormatting sqref="K25:K27">
    <cfRule type="containsBlanks" dxfId="177" priority="607">
      <formula>LEN(TRIM(K25))=0</formula>
    </cfRule>
  </conditionalFormatting>
  <conditionalFormatting sqref="K26">
    <cfRule type="expression" dxfId="176" priority="606">
      <formula>$J$26="日本国籍のみ"</formula>
    </cfRule>
  </conditionalFormatting>
  <conditionalFormatting sqref="K27">
    <cfRule type="expression" dxfId="175" priority="597">
      <formula>$K$26="日本国籍のみ"</formula>
    </cfRule>
  </conditionalFormatting>
  <conditionalFormatting sqref="K28:K31">
    <cfRule type="containsBlanks" dxfId="174" priority="383">
      <formula>LEN(TRIM(K28))=0</formula>
    </cfRule>
  </conditionalFormatting>
  <conditionalFormatting sqref="K36:K37">
    <cfRule type="containsBlanks" dxfId="173" priority="12">
      <formula>LEN(TRIM(K36))=0</formula>
    </cfRule>
  </conditionalFormatting>
  <conditionalFormatting sqref="K38:K39">
    <cfRule type="expression" dxfId="172" priority="15">
      <formula>$K$37="所得金額証明書・理由書（様式チ）を提出　※父が不在で、家計支持者ではないため"</formula>
    </cfRule>
  </conditionalFormatting>
  <conditionalFormatting sqref="K38:K43">
    <cfRule type="containsBlanks" dxfId="171" priority="377">
      <formula>LEN(TRIM(K38))=0</formula>
    </cfRule>
  </conditionalFormatting>
  <conditionalFormatting sqref="K42:K43">
    <cfRule type="expression" dxfId="170" priority="376">
      <formula>$K$41="所得金額証明書・理由書（様式チ）を提出　※母が不在で、家計支持者ではないため"</formula>
    </cfRule>
  </conditionalFormatting>
  <conditionalFormatting sqref="K44">
    <cfRule type="containsBlanks" dxfId="169" priority="798">
      <formula>LEN(TRIM(K44))=0</formula>
    </cfRule>
  </conditionalFormatting>
  <conditionalFormatting sqref="K45:K48">
    <cfRule type="expression" dxfId="168" priority="371">
      <formula>$K$44=""</formula>
    </cfRule>
    <cfRule type="containsBlanks" dxfId="167" priority="372">
      <formula>LEN(TRIM(K45))=0</formula>
    </cfRule>
  </conditionalFormatting>
  <conditionalFormatting sqref="K53:K55">
    <cfRule type="containsBlanks" dxfId="166" priority="368">
      <formula>LEN(TRIM(K53))=0</formula>
    </cfRule>
  </conditionalFormatting>
  <conditionalFormatting sqref="K60:K65">
    <cfRule type="containsBlanks" dxfId="165" priority="680">
      <formula>LEN(TRIM(K60))=0</formula>
    </cfRule>
  </conditionalFormatting>
  <conditionalFormatting sqref="K61">
    <cfRule type="expression" dxfId="164" priority="679">
      <formula>$K$60="英語以外"</formula>
    </cfRule>
  </conditionalFormatting>
  <conditionalFormatting sqref="K62:K63">
    <cfRule type="expression" dxfId="163" priority="678">
      <formula>$K$60="英語"</formula>
    </cfRule>
  </conditionalFormatting>
  <conditionalFormatting sqref="K65">
    <cfRule type="expression" dxfId="162" priority="367">
      <formula>$K$64="（様式イ提出）留学先大学・機関で使用する言語についての語学能力試験が存在しない"</formula>
    </cfRule>
    <cfRule type="expression" dxfId="161" priority="366">
      <formula>$K$64="（様式イ提出）新型コロナウイルス感染症の影響により本制度で認められる語学能力試験の結果を提出できない"</formula>
    </cfRule>
  </conditionalFormatting>
  <conditionalFormatting sqref="K66">
    <cfRule type="containsBlanks" dxfId="160" priority="799">
      <formula>LEN(TRIM(K66))=0</formula>
    </cfRule>
  </conditionalFormatting>
  <conditionalFormatting sqref="K67">
    <cfRule type="expression" dxfId="159" priority="54">
      <formula>$K$66="英語以外"</formula>
    </cfRule>
  </conditionalFormatting>
  <conditionalFormatting sqref="K67:K71">
    <cfRule type="containsBlanks" dxfId="158" priority="55">
      <formula>LEN(TRIM(K67))=0</formula>
    </cfRule>
    <cfRule type="expression" dxfId="157" priority="50">
      <formula>$K$66=""</formula>
    </cfRule>
  </conditionalFormatting>
  <conditionalFormatting sqref="K68:K69">
    <cfRule type="expression" dxfId="156" priority="53">
      <formula>$K$66="英語"</formula>
    </cfRule>
  </conditionalFormatting>
  <conditionalFormatting sqref="K71">
    <cfRule type="expression" dxfId="155" priority="52">
      <formula>$K$70="（様式イ提出）留学先大学・機関で使用する言語についての語学能力試験が存在しない"</formula>
    </cfRule>
  </conditionalFormatting>
  <conditionalFormatting sqref="K77:K81">
    <cfRule type="containsBlanks" dxfId="154" priority="677">
      <formula>LEN(TRIM(K77))=0</formula>
    </cfRule>
  </conditionalFormatting>
  <conditionalFormatting sqref="K80:K83">
    <cfRule type="expression" dxfId="153" priority="47">
      <formula>$K$79="応募時に高校在籍中"</formula>
    </cfRule>
  </conditionalFormatting>
  <conditionalFormatting sqref="K82">
    <cfRule type="containsBlanks" dxfId="152" priority="800">
      <formula>LEN(TRIM(K82))=0</formula>
    </cfRule>
  </conditionalFormatting>
  <conditionalFormatting sqref="K83">
    <cfRule type="containsBlanks" dxfId="151" priority="668">
      <formula>LEN(TRIM(K83))=0</formula>
    </cfRule>
    <cfRule type="expression" dxfId="150" priority="48">
      <formula>$K$82=""</formula>
    </cfRule>
  </conditionalFormatting>
  <conditionalFormatting sqref="K85:K94">
    <cfRule type="containsBlanks" dxfId="149" priority="801">
      <formula>LEN(TRIM(K85))=0</formula>
    </cfRule>
  </conditionalFormatting>
  <conditionalFormatting sqref="K95">
    <cfRule type="expression" dxfId="148" priority="56">
      <formula>$K$94=""</formula>
    </cfRule>
  </conditionalFormatting>
  <conditionalFormatting sqref="K95:K96">
    <cfRule type="containsBlanks" dxfId="147" priority="675">
      <formula>LEN(TRIM(K95))=0</formula>
    </cfRule>
  </conditionalFormatting>
  <conditionalFormatting sqref="K97:K118">
    <cfRule type="expression" dxfId="146" priority="57">
      <formula>$K$96="高校に在籍したことがない"</formula>
    </cfRule>
  </conditionalFormatting>
  <conditionalFormatting sqref="K98:K104">
    <cfRule type="containsBlanks" dxfId="145" priority="802">
      <formula>LEN(TRIM(K98))=0</formula>
    </cfRule>
  </conditionalFormatting>
  <conditionalFormatting sqref="K105:K110">
    <cfRule type="containsBlanks" dxfId="144" priority="674">
      <formula>LEN(TRIM(K105))=0</formula>
    </cfRule>
  </conditionalFormatting>
  <conditionalFormatting sqref="K110:K111">
    <cfRule type="expression" dxfId="143" priority="654">
      <formula>$K$109="日本国外"</formula>
    </cfRule>
  </conditionalFormatting>
  <conditionalFormatting sqref="K112">
    <cfRule type="containsBlanks" dxfId="142" priority="673">
      <formula>LEN(TRIM(K112))=0</formula>
    </cfRule>
  </conditionalFormatting>
  <conditionalFormatting sqref="K112:K113">
    <cfRule type="expression" dxfId="141" priority="655">
      <formula>$K$109="日本国内"</formula>
    </cfRule>
  </conditionalFormatting>
  <conditionalFormatting sqref="K114:K118">
    <cfRule type="containsBlanks" dxfId="140" priority="351">
      <formula>LEN(TRIM(K114))=0</formula>
    </cfRule>
  </conditionalFormatting>
  <conditionalFormatting sqref="K124:K127">
    <cfRule type="containsBlanks" dxfId="139" priority="316">
      <formula>LEN(TRIM(K124))=0</formula>
    </cfRule>
  </conditionalFormatting>
  <conditionalFormatting sqref="K124:K148">
    <cfRule type="expression" dxfId="138" priority="60">
      <formula>$K$96="高校に在籍したことがない"</formula>
    </cfRule>
  </conditionalFormatting>
  <conditionalFormatting sqref="K125:K148">
    <cfRule type="expression" dxfId="137" priority="59">
      <formula>$K$124="1校のみ"</formula>
    </cfRule>
  </conditionalFormatting>
  <conditionalFormatting sqref="K127:K128">
    <cfRule type="expression" dxfId="136" priority="64">
      <formula>$K$126="日本国外"</formula>
    </cfRule>
  </conditionalFormatting>
  <conditionalFormatting sqref="K129">
    <cfRule type="containsBlanks" dxfId="135" priority="342">
      <formula>LEN(TRIM(K129))=0</formula>
    </cfRule>
  </conditionalFormatting>
  <conditionalFormatting sqref="K129:K130">
    <cfRule type="expression" dxfId="134" priority="118">
      <formula>$K$126="日本国内"</formula>
    </cfRule>
  </conditionalFormatting>
  <conditionalFormatting sqref="K131:K139">
    <cfRule type="containsBlanks" dxfId="133" priority="315">
      <formula>LEN(TRIM(K131))=0</formula>
    </cfRule>
  </conditionalFormatting>
  <conditionalFormatting sqref="K137:K148">
    <cfRule type="expression" dxfId="132" priority="61">
      <formula>$K$124="2校"</formula>
    </cfRule>
  </conditionalFormatting>
  <conditionalFormatting sqref="K139:K140">
    <cfRule type="expression" dxfId="131" priority="62">
      <formula>$K$138="日本国外"</formula>
    </cfRule>
  </conditionalFormatting>
  <conditionalFormatting sqref="K141">
    <cfRule type="containsBlanks" dxfId="130" priority="324">
      <formula>LEN(TRIM(K141))=0</formula>
    </cfRule>
  </conditionalFormatting>
  <conditionalFormatting sqref="K141:K142">
    <cfRule type="expression" dxfId="129" priority="63">
      <formula>$K$138="日本国内"</formula>
    </cfRule>
  </conditionalFormatting>
  <conditionalFormatting sqref="K143:K149">
    <cfRule type="containsBlanks" dxfId="128" priority="100">
      <formula>LEN(TRIM(K143))=0</formula>
    </cfRule>
  </conditionalFormatting>
  <conditionalFormatting sqref="K150:K151">
    <cfRule type="containsBlanks" dxfId="127" priority="311">
      <formula>LEN(TRIM(K150))=0</formula>
    </cfRule>
  </conditionalFormatting>
  <conditionalFormatting sqref="K151:K152">
    <cfRule type="expression" dxfId="126" priority="308">
      <formula>$K$150="日本国外"</formula>
    </cfRule>
  </conditionalFormatting>
  <conditionalFormatting sqref="K153">
    <cfRule type="containsBlanks" dxfId="125" priority="310">
      <formula>LEN(TRIM(K153))=0</formula>
    </cfRule>
  </conditionalFormatting>
  <conditionalFormatting sqref="K153:K154">
    <cfRule type="expression" dxfId="124" priority="309">
      <formula>$K$150="日本国内"</formula>
    </cfRule>
  </conditionalFormatting>
  <conditionalFormatting sqref="K155:K156">
    <cfRule type="containsBlanks" dxfId="123" priority="304">
      <formula>LEN(TRIM(K155))=0</formula>
    </cfRule>
  </conditionalFormatting>
  <conditionalFormatting sqref="K160">
    <cfRule type="containsBlanks" dxfId="122" priority="803">
      <formula>LEN(TRIM(K160))=0</formula>
    </cfRule>
  </conditionalFormatting>
  <conditionalFormatting sqref="K163:K170">
    <cfRule type="containsBlanks" dxfId="121" priority="293">
      <formula>LEN(TRIM(K163))=0</formula>
    </cfRule>
  </conditionalFormatting>
  <conditionalFormatting sqref="K166:K167">
    <cfRule type="expression" dxfId="120" priority="292">
      <formula>$K$165="海外留学支援制度及びトビタテ！留学JAPANに応募したことがない"</formula>
    </cfRule>
  </conditionalFormatting>
  <conditionalFormatting sqref="K167">
    <cfRule type="expression" dxfId="119" priority="291">
      <formula>$K$166="採用されたことがない"</formula>
    </cfRule>
    <cfRule type="expression" dxfId="118" priority="120">
      <formula>$K$166="採用された（トビタテ！留学JAPAN）"</formula>
    </cfRule>
    <cfRule type="expression" dxfId="117" priority="119">
      <formula>$K$165="応募したことがある（トビタテ！留学JAPANのみ）"</formula>
    </cfRule>
  </conditionalFormatting>
  <conditionalFormatting sqref="K170">
    <cfRule type="expression" dxfId="116" priority="290">
      <formula>$K$169="なし"</formula>
    </cfRule>
  </conditionalFormatting>
  <conditionalFormatting sqref="K175">
    <cfRule type="containsBlanks" dxfId="115" priority="121">
      <formula>LEN(TRIM(K175))=0</formula>
    </cfRule>
  </conditionalFormatting>
  <conditionalFormatting sqref="K176:K180">
    <cfRule type="containsBlanks" dxfId="114" priority="263">
      <formula>LEN(TRIM(K176))=0</formula>
    </cfRule>
  </conditionalFormatting>
  <conditionalFormatting sqref="K176:K190">
    <cfRule type="expression" dxfId="113" priority="258">
      <formula>$K$175="一度もなし"</formula>
    </cfRule>
  </conditionalFormatting>
  <conditionalFormatting sqref="K181">
    <cfRule type="containsBlanks" dxfId="112" priority="804">
      <formula>LEN(TRIM(K181))=0</formula>
    </cfRule>
  </conditionalFormatting>
  <conditionalFormatting sqref="K182:K185">
    <cfRule type="containsBlanks" dxfId="111" priority="264">
      <formula>LEN(TRIM(K182))=0</formula>
    </cfRule>
    <cfRule type="expression" dxfId="110" priority="260">
      <formula>$K$181=""</formula>
    </cfRule>
  </conditionalFormatting>
  <conditionalFormatting sqref="K186">
    <cfRule type="containsBlanks" dxfId="109" priority="805">
      <formula>LEN(TRIM(K186))=0</formula>
    </cfRule>
  </conditionalFormatting>
  <conditionalFormatting sqref="K187:K190">
    <cfRule type="containsBlanks" dxfId="108" priority="261">
      <formula>LEN(TRIM(K187))=0</formula>
    </cfRule>
    <cfRule type="expression" dxfId="107" priority="257">
      <formula>$K$186=""</formula>
    </cfRule>
  </conditionalFormatting>
  <conditionalFormatting sqref="K194">
    <cfRule type="containsBlanks" dxfId="106" priority="98">
      <formula>LEN(TRIM(K194))=0</formula>
    </cfRule>
  </conditionalFormatting>
  <conditionalFormatting sqref="K201:K203">
    <cfRule type="containsBlanks" dxfId="105" priority="94">
      <formula>LEN(TRIM(K201))=0</formula>
    </cfRule>
  </conditionalFormatting>
  <conditionalFormatting sqref="K205:K206">
    <cfRule type="containsBlanks" dxfId="104" priority="254">
      <formula>LEN(TRIM(K205))=0</formula>
    </cfRule>
  </conditionalFormatting>
  <conditionalFormatting sqref="K208:K213">
    <cfRule type="containsBlanks" dxfId="103" priority="9">
      <formula>LEN(TRIM(K208))=0</formula>
    </cfRule>
  </conditionalFormatting>
  <conditionalFormatting sqref="K214:K221">
    <cfRule type="containsBlanks" dxfId="102" priority="602">
      <formula>LEN(TRIM(K214))=0</formula>
    </cfRule>
  </conditionalFormatting>
  <conditionalFormatting sqref="K215">
    <cfRule type="expression" dxfId="101" priority="599">
      <formula>$K$214="入学における語学要件の指定なし"</formula>
    </cfRule>
  </conditionalFormatting>
  <conditionalFormatting sqref="K219:K230">
    <cfRule type="expression" dxfId="100" priority="36">
      <formula>$K$218="不要"</formula>
    </cfRule>
  </conditionalFormatting>
  <conditionalFormatting sqref="K223:K230">
    <cfRule type="containsBlanks" dxfId="99" priority="92">
      <formula>LEN(TRIM(K223))=0</formula>
    </cfRule>
  </conditionalFormatting>
  <conditionalFormatting sqref="K228">
    <cfRule type="expression" dxfId="98" priority="37">
      <formula>$K$227="入学における語学要件の指定なし"</formula>
    </cfRule>
  </conditionalFormatting>
  <conditionalFormatting sqref="K238">
    <cfRule type="containsBlanks" dxfId="97" priority="188">
      <formula>LEN(TRIM(K238))=0</formula>
    </cfRule>
  </conditionalFormatting>
  <conditionalFormatting sqref="K238:K240">
    <cfRule type="containsBlanks" dxfId="96" priority="95">
      <formula>LEN(TRIM(K238))=0</formula>
    </cfRule>
  </conditionalFormatting>
  <conditionalFormatting sqref="K238:K267">
    <cfRule type="expression" dxfId="95" priority="8">
      <formula>$K$194="第1希望のみ"</formula>
    </cfRule>
  </conditionalFormatting>
  <conditionalFormatting sqref="K242:K243">
    <cfRule type="containsBlanks" dxfId="94" priority="191">
      <formula>LEN(TRIM(K242))=0</formula>
    </cfRule>
  </conditionalFormatting>
  <conditionalFormatting sqref="K245">
    <cfRule type="containsBlanks" dxfId="93" priority="93">
      <formula>LEN(TRIM(K245))=0</formula>
    </cfRule>
  </conditionalFormatting>
  <conditionalFormatting sqref="K246:K254">
    <cfRule type="containsBlanks" dxfId="92" priority="236">
      <formula>LEN(TRIM(K246))=0</formula>
    </cfRule>
  </conditionalFormatting>
  <conditionalFormatting sqref="K252">
    <cfRule type="expression" dxfId="91" priority="190">
      <formula>$K$251="入学における語学要件の指定なし"</formula>
    </cfRule>
  </conditionalFormatting>
  <conditionalFormatting sqref="K255:K258">
    <cfRule type="containsBlanks" dxfId="90" priority="189">
      <formula>LEN(TRIM(K255))=0</formula>
    </cfRule>
  </conditionalFormatting>
  <conditionalFormatting sqref="K256:K267">
    <cfRule type="expression" dxfId="89" priority="183">
      <formula>$K$255="不要"</formula>
    </cfRule>
  </conditionalFormatting>
  <conditionalFormatting sqref="K260:K267">
    <cfRule type="containsBlanks" dxfId="88" priority="795">
      <formula>LEN(TRIM(K260))=0</formula>
    </cfRule>
  </conditionalFormatting>
  <conditionalFormatting sqref="K265">
    <cfRule type="expression" dxfId="87" priority="184">
      <formula>$K$264="入学における語学要件の指定なし"</formula>
    </cfRule>
  </conditionalFormatting>
  <conditionalFormatting sqref="K274:K276">
    <cfRule type="containsBlanks" dxfId="86" priority="181">
      <formula>LEN(TRIM(K274))=0</formula>
    </cfRule>
  </conditionalFormatting>
  <conditionalFormatting sqref="K274:K303">
    <cfRule type="expression" dxfId="85" priority="90">
      <formula>$K$194="第1希望のみ"</formula>
    </cfRule>
    <cfRule type="expression" dxfId="84" priority="7">
      <formula>$K$194="第2希望まで"</formula>
    </cfRule>
  </conditionalFormatting>
  <conditionalFormatting sqref="K278:K279">
    <cfRule type="containsBlanks" dxfId="83" priority="180">
      <formula>LEN(TRIM(K278))=0</formula>
    </cfRule>
  </conditionalFormatting>
  <conditionalFormatting sqref="K281">
    <cfRule type="containsBlanks" dxfId="82" priority="91">
      <formula>LEN(TRIM(K281))=0</formula>
    </cfRule>
  </conditionalFormatting>
  <conditionalFormatting sqref="K282:K290">
    <cfRule type="containsBlanks" dxfId="81" priority="182">
      <formula>LEN(TRIM(K282))=0</formula>
    </cfRule>
  </conditionalFormatting>
  <conditionalFormatting sqref="K288">
    <cfRule type="expression" dxfId="80" priority="179">
      <formula>$K$287="入学における語学要件の指定なし"</formula>
    </cfRule>
  </conditionalFormatting>
  <conditionalFormatting sqref="K291:K294">
    <cfRule type="containsBlanks" dxfId="79" priority="178">
      <formula>LEN(TRIM(K291))=0</formula>
    </cfRule>
  </conditionalFormatting>
  <conditionalFormatting sqref="K292:K303">
    <cfRule type="expression" dxfId="78" priority="173">
      <formula>$K$291="不要"</formula>
    </cfRule>
  </conditionalFormatting>
  <conditionalFormatting sqref="K296:K303">
    <cfRule type="containsBlanks" dxfId="77" priority="176">
      <formula>LEN(TRIM(K296))=0</formula>
    </cfRule>
  </conditionalFormatting>
  <conditionalFormatting sqref="K301">
    <cfRule type="expression" dxfId="76" priority="174">
      <formula>$K$300="入学における語学要件の指定なし"</formula>
    </cfRule>
  </conditionalFormatting>
  <conditionalFormatting sqref="K310:K312">
    <cfRule type="containsBlanks" dxfId="75" priority="171">
      <formula>LEN(TRIM(K310))=0</formula>
    </cfRule>
  </conditionalFormatting>
  <conditionalFormatting sqref="K310:K339">
    <cfRule type="expression" dxfId="74" priority="6">
      <formula>$K$194="第1希望のみ"</formula>
    </cfRule>
    <cfRule type="expression" dxfId="73" priority="87">
      <formula>$K$194="第2希望まで"</formula>
    </cfRule>
    <cfRule type="expression" dxfId="72" priority="88">
      <formula>$K$194="第3希望まで"</formula>
    </cfRule>
  </conditionalFormatting>
  <conditionalFormatting sqref="K314:K315">
    <cfRule type="containsBlanks" dxfId="71" priority="789">
      <formula>LEN(TRIM(K314))=0</formula>
    </cfRule>
  </conditionalFormatting>
  <conditionalFormatting sqref="K317">
    <cfRule type="containsBlanks" dxfId="70" priority="89">
      <formula>LEN(TRIM(K317))=0</formula>
    </cfRule>
  </conditionalFormatting>
  <conditionalFormatting sqref="K318:K326">
    <cfRule type="containsBlanks" dxfId="69" priority="172">
      <formula>LEN(TRIM(K318))=0</formula>
    </cfRule>
  </conditionalFormatting>
  <conditionalFormatting sqref="K324">
    <cfRule type="expression" dxfId="68" priority="169">
      <formula>$K$323="入学における語学要件の指定なし"</formula>
    </cfRule>
  </conditionalFormatting>
  <conditionalFormatting sqref="K327:K330">
    <cfRule type="containsBlanks" dxfId="67" priority="168">
      <formula>LEN(TRIM(K327))=0</formula>
    </cfRule>
  </conditionalFormatting>
  <conditionalFormatting sqref="K328:K339">
    <cfRule type="expression" dxfId="66" priority="163">
      <formula>$K$327="不要"</formula>
    </cfRule>
  </conditionalFormatting>
  <conditionalFormatting sqref="K332:K339">
    <cfRule type="containsBlanks" dxfId="65" priority="166">
      <formula>LEN(TRIM(K332))=0</formula>
    </cfRule>
  </conditionalFormatting>
  <conditionalFormatting sqref="K337">
    <cfRule type="expression" dxfId="64" priority="164">
      <formula>$K$336="入学における語学要件の指定なし"</formula>
    </cfRule>
  </conditionalFormatting>
  <conditionalFormatting sqref="K346:K348">
    <cfRule type="containsBlanks" dxfId="63" priority="160">
      <formula>LEN(TRIM(K346))=0</formula>
    </cfRule>
  </conditionalFormatting>
  <conditionalFormatting sqref="K346:K375">
    <cfRule type="expression" dxfId="62" priority="85">
      <formula>$K$194="第4希望まで"</formula>
    </cfRule>
    <cfRule type="expression" dxfId="61" priority="5">
      <formula>$K$194="第1希望のみ"</formula>
    </cfRule>
    <cfRule type="expression" dxfId="60" priority="84">
      <formula>$K$194="第3希望まで"</formula>
    </cfRule>
    <cfRule type="expression" dxfId="59" priority="83">
      <formula>$K$194="第2希望まで"</formula>
    </cfRule>
  </conditionalFormatting>
  <conditionalFormatting sqref="K350:K351">
    <cfRule type="containsBlanks" dxfId="58" priority="162">
      <formula>LEN(TRIM(K350))=0</formula>
    </cfRule>
  </conditionalFormatting>
  <conditionalFormatting sqref="K353">
    <cfRule type="containsBlanks" dxfId="57" priority="86">
      <formula>LEN(TRIM(K353))=0</formula>
    </cfRule>
  </conditionalFormatting>
  <conditionalFormatting sqref="K354:K362">
    <cfRule type="containsBlanks" dxfId="56" priority="161">
      <formula>LEN(TRIM(K354))=0</formula>
    </cfRule>
  </conditionalFormatting>
  <conditionalFormatting sqref="K360">
    <cfRule type="expression" dxfId="55" priority="159">
      <formula>$K$359="入学における語学要件の指定なし"</formula>
    </cfRule>
  </conditionalFormatting>
  <conditionalFormatting sqref="K363:K366">
    <cfRule type="containsBlanks" dxfId="54" priority="158">
      <formula>LEN(TRIM(K363))=0</formula>
    </cfRule>
  </conditionalFormatting>
  <conditionalFormatting sqref="K364:K375">
    <cfRule type="expression" dxfId="53" priority="122">
      <formula>$K$363="不要"</formula>
    </cfRule>
  </conditionalFormatting>
  <conditionalFormatting sqref="K368:K375">
    <cfRule type="containsBlanks" dxfId="52" priority="790">
      <formula>LEN(TRIM(K368))=0</formula>
    </cfRule>
  </conditionalFormatting>
  <conditionalFormatting sqref="K373">
    <cfRule type="expression" dxfId="51" priority="154">
      <formula>$K$372="入学における語学要件の指定なし"</formula>
    </cfRule>
  </conditionalFormatting>
  <conditionalFormatting sqref="K381:K383">
    <cfRule type="containsBlanks" dxfId="50" priority="150">
      <formula>LEN(TRIM(K381))=0</formula>
    </cfRule>
  </conditionalFormatting>
  <conditionalFormatting sqref="K381:K410">
    <cfRule type="expression" dxfId="49" priority="4">
      <formula>$K$194="第5希望まで"</formula>
    </cfRule>
    <cfRule type="expression" dxfId="48" priority="81">
      <formula>$K$194="第1希望のみ"</formula>
    </cfRule>
    <cfRule type="expression" dxfId="47" priority="80">
      <formula>$K$194="第2希望まで"</formula>
    </cfRule>
    <cfRule type="expression" dxfId="46" priority="79">
      <formula>$K$194="第3希望まで"</formula>
    </cfRule>
    <cfRule type="expression" dxfId="45" priority="78">
      <formula>$K$194="第4希望まで"</formula>
    </cfRule>
  </conditionalFormatting>
  <conditionalFormatting sqref="K385:K386">
    <cfRule type="containsBlanks" dxfId="44" priority="152">
      <formula>LEN(TRIM(K385))=0</formula>
    </cfRule>
  </conditionalFormatting>
  <conditionalFormatting sqref="K388">
    <cfRule type="containsBlanks" dxfId="43" priority="82">
      <formula>LEN(TRIM(K388))=0</formula>
    </cfRule>
  </conditionalFormatting>
  <conditionalFormatting sqref="K389:K397">
    <cfRule type="containsBlanks" dxfId="42" priority="151">
      <formula>LEN(TRIM(K389))=0</formula>
    </cfRule>
  </conditionalFormatting>
  <conditionalFormatting sqref="K395">
    <cfRule type="expression" dxfId="41" priority="149">
      <formula>$K$394="入学における語学要件の指定なし"</formula>
    </cfRule>
  </conditionalFormatting>
  <conditionalFormatting sqref="K398:K401">
    <cfRule type="containsBlanks" dxfId="40" priority="148">
      <formula>LEN(TRIM(K398))=0</formula>
    </cfRule>
  </conditionalFormatting>
  <conditionalFormatting sqref="K399:K410">
    <cfRule type="expression" dxfId="39" priority="143">
      <formula>$K$398="不要"</formula>
    </cfRule>
  </conditionalFormatting>
  <conditionalFormatting sqref="K403:K410">
    <cfRule type="containsBlanks" dxfId="38" priority="146">
      <formula>LEN(TRIM(K403))=0</formula>
    </cfRule>
  </conditionalFormatting>
  <conditionalFormatting sqref="K408">
    <cfRule type="expression" dxfId="37" priority="144">
      <formula>$K$407="入学における語学要件の指定なし"</formula>
    </cfRule>
  </conditionalFormatting>
  <conditionalFormatting sqref="K416:K418">
    <cfRule type="containsBlanks" dxfId="36" priority="140">
      <formula>LEN(TRIM(K416))=0</formula>
    </cfRule>
  </conditionalFormatting>
  <conditionalFormatting sqref="K416:K445">
    <cfRule type="expression" dxfId="35" priority="73">
      <formula>$K$194="第3希望まで"</formula>
    </cfRule>
    <cfRule type="expression" dxfId="34" priority="74">
      <formula>$K$194="第4希望まで"</formula>
    </cfRule>
    <cfRule type="expression" dxfId="33" priority="75">
      <formula>$K$194="第5希望まで"</formula>
    </cfRule>
    <cfRule type="expression" dxfId="32" priority="76">
      <formula>$K$194="第6希望まで"</formula>
    </cfRule>
    <cfRule type="expression" dxfId="31" priority="72">
      <formula>$K$194="第2希望まで"</formula>
    </cfRule>
    <cfRule type="expression" dxfId="30" priority="3">
      <formula>$K$194="第1希望のみ"</formula>
    </cfRule>
  </conditionalFormatting>
  <conditionalFormatting sqref="K420:K421">
    <cfRule type="containsBlanks" dxfId="29" priority="142">
      <formula>LEN(TRIM(K420))=0</formula>
    </cfRule>
  </conditionalFormatting>
  <conditionalFormatting sqref="K423">
    <cfRule type="containsBlanks" dxfId="28" priority="77">
      <formula>LEN(TRIM(K423))=0</formula>
    </cfRule>
  </conditionalFormatting>
  <conditionalFormatting sqref="K424:K432">
    <cfRule type="containsBlanks" dxfId="27" priority="141">
      <formula>LEN(TRIM(K424))=0</formula>
    </cfRule>
  </conditionalFormatting>
  <conditionalFormatting sqref="K430">
    <cfRule type="expression" dxfId="26" priority="139">
      <formula>$K$429="入学における語学要件の指定なし"</formula>
    </cfRule>
  </conditionalFormatting>
  <conditionalFormatting sqref="K433:K436">
    <cfRule type="containsBlanks" dxfId="25" priority="138">
      <formula>LEN(TRIM(K433))=0</formula>
    </cfRule>
  </conditionalFormatting>
  <conditionalFormatting sqref="K434:K445">
    <cfRule type="expression" dxfId="24" priority="133">
      <formula>$K$433="不要"</formula>
    </cfRule>
  </conditionalFormatting>
  <conditionalFormatting sqref="K438:K445">
    <cfRule type="containsBlanks" dxfId="23" priority="791">
      <formula>LEN(TRIM(K438))=0</formula>
    </cfRule>
  </conditionalFormatting>
  <conditionalFormatting sqref="K443">
    <cfRule type="expression" dxfId="22" priority="134">
      <formula>$K$442="入学における語学要件の指定なし"</formula>
    </cfRule>
  </conditionalFormatting>
  <conditionalFormatting sqref="K451:K453">
    <cfRule type="containsBlanks" dxfId="21" priority="130">
      <formula>LEN(TRIM(K451))=0</formula>
    </cfRule>
  </conditionalFormatting>
  <conditionalFormatting sqref="K451:K480">
    <cfRule type="expression" dxfId="20" priority="69">
      <formula>$K$194="第2希望まで"</formula>
    </cfRule>
    <cfRule type="expression" dxfId="19" priority="2">
      <formula>$K$194="第7希望まで"</formula>
    </cfRule>
    <cfRule type="expression" dxfId="18" priority="70">
      <formula>$K$194="第1希望のみ"</formula>
    </cfRule>
    <cfRule type="expression" dxfId="17" priority="68">
      <formula>$K$194="第3希望まで"</formula>
    </cfRule>
    <cfRule type="expression" dxfId="16" priority="67">
      <formula>$K$194="第4希望まで"</formula>
    </cfRule>
    <cfRule type="expression" dxfId="15" priority="66">
      <formula>$K$194="第5希望まで"</formula>
    </cfRule>
    <cfRule type="expression" dxfId="14" priority="65">
      <formula>$K$194="第6希望まで"</formula>
    </cfRule>
  </conditionalFormatting>
  <conditionalFormatting sqref="K455:K456">
    <cfRule type="containsBlanks" dxfId="13" priority="132">
      <formula>LEN(TRIM(K455))=0</formula>
    </cfRule>
  </conditionalFormatting>
  <conditionalFormatting sqref="K458">
    <cfRule type="containsBlanks" dxfId="12" priority="71">
      <formula>LEN(TRIM(K458))=0</formula>
    </cfRule>
  </conditionalFormatting>
  <conditionalFormatting sqref="K459:K467">
    <cfRule type="containsBlanks" dxfId="11" priority="131">
      <formula>LEN(TRIM(K459))=0</formula>
    </cfRule>
  </conditionalFormatting>
  <conditionalFormatting sqref="K465">
    <cfRule type="expression" dxfId="10" priority="129">
      <formula>$K$464="入学における語学要件の指定なし"</formula>
    </cfRule>
  </conditionalFormatting>
  <conditionalFormatting sqref="K468:K471">
    <cfRule type="containsBlanks" dxfId="9" priority="128">
      <formula>LEN(TRIM(K468))=0</formula>
    </cfRule>
  </conditionalFormatting>
  <conditionalFormatting sqref="K469:K480">
    <cfRule type="expression" dxfId="8" priority="123">
      <formula>$K$468="不要"</formula>
    </cfRule>
  </conditionalFormatting>
  <conditionalFormatting sqref="K473:K480">
    <cfRule type="containsBlanks" dxfId="7" priority="126">
      <formula>LEN(TRIM(K473))=0</formula>
    </cfRule>
  </conditionalFormatting>
  <conditionalFormatting sqref="K478">
    <cfRule type="expression" dxfId="6" priority="124">
      <formula>$K$477="入学における語学要件の指定なし"</formula>
    </cfRule>
  </conditionalFormatting>
  <dataValidations xWindow="715" yWindow="649" count="41">
    <dataValidation imeMode="on" allowBlank="1" showInputMessage="1" showErrorMessage="1" sqref="K27" xr:uid="{00000000-0002-0000-0200-000000000000}"/>
    <dataValidation type="custom" allowBlank="1" showInputMessage="1" showErrorMessage="1" prompt="全角で入力してください" sqref="K15:K16" xr:uid="{00000000-0002-0000-0200-000001000000}">
      <formula1>AND(K15=DBCS(K15))</formula1>
    </dataValidation>
    <dataValidation allowBlank="1" showInputMessage="1" showErrorMessage="1" prompt="自動で表示されます_x000a_入力不要です" sqref="K24" xr:uid="{00000000-0002-0000-0200-000002000000}"/>
    <dataValidation imeMode="disabled" allowBlank="1" showInputMessage="1" showErrorMessage="1" sqref="K219:K220 K416 K425 K317 K434:K435 K451 K381 K390 K353 K399:K400 K469:K470 K346 K355 K388 K364:K365 K245 K310 K319 K423 K328:K329 K460 K274 K283 K458 K292:K293 K164 K238 K247 K208 K256:K257 K281 K201 K210" xr:uid="{00000000-0002-0000-0200-000003000000}"/>
    <dataValidation type="textLength" imeMode="disabled" allowBlank="1" showInputMessage="1" showErrorMessage="1" error="「-」を含めて正確に入力してください。" prompt="ハイフンも含めて半角で入力してください" sqref="K54" xr:uid="{00000000-0002-0000-0200-000004000000}">
      <formula1>12</formula1>
      <formula2>20</formula2>
    </dataValidation>
    <dataValidation type="textLength" imeMode="disabled" operator="equal" allowBlank="1" showInputMessage="1" showErrorMessage="1" errorTitle="郵便番号" error="「-」を含めて正確に入力してください。" prompt="ハイフンも入れてください" sqref="K28" xr:uid="{00000000-0002-0000-0200-000005000000}">
      <formula1>8</formula1>
    </dataValidation>
    <dataValidation type="textLength" imeMode="on" operator="lessThanOrEqual" allowBlank="1" showInputMessage="1" showErrorMessage="1" error="800字以内で入力してください" sqref="K466 K431 K396 K361 K325 K289 K253 K216" xr:uid="{00000000-0002-0000-0200-000006000000}">
      <formula1>800</formula1>
    </dataValidation>
    <dataValidation type="textLength" imeMode="disabled" operator="equal" allowBlank="1" showInputMessage="1" showErrorMessage="1" sqref="K456 K151 K206 K127 K139 K110 K243 K279 K315 K351 K386 K421" xr:uid="{00000000-0002-0000-0200-000007000000}">
      <formula1>2</formula1>
    </dataValidation>
    <dataValidation type="textLength" imeMode="off" operator="equal" allowBlank="1" showInputMessage="1" showErrorMessage="1" error="コードは3桁で入力してください" sqref="K471 K436 K401 K366 K330 K294 K258 K221" xr:uid="{00000000-0002-0000-0200-000008000000}">
      <formula1>3</formula1>
    </dataValidation>
    <dataValidation type="list" allowBlank="1" showInputMessage="1" showErrorMessage="1" sqref="K64" xr:uid="{00000000-0002-0000-0200-000009000000}">
      <formula1>INDIRECT($K$60)</formula1>
    </dataValidation>
    <dataValidation type="custom" imeMode="halfAlpha" allowBlank="1" showInputMessage="1" showErrorMessage="1" prompt="名は最初の一文字のみ半角大文字_x000a_以降は半角小文字で入力してください" sqref="K20" xr:uid="{00000000-0002-0000-0200-00000A000000}">
      <formula1>AND(K20=ASC(K20))</formula1>
    </dataValidation>
    <dataValidation type="custom" imeMode="halfAlpha" allowBlank="1" showInputMessage="1" showErrorMessage="1" prompt="姓は全て半角大文字で入力してください" sqref="K19" xr:uid="{00000000-0002-0000-0200-00000B000000}">
      <formula1>AND(K19=ASC(K19))</formula1>
    </dataValidation>
    <dataValidation type="textLength" imeMode="disabled" operator="equal" allowBlank="1" showInputMessage="1" showErrorMessage="1" error="記入例に従って入力してください。" prompt="アルファベット(PE)＋数字8桁を入力してください" sqref="K12" xr:uid="{00000000-0002-0000-0200-00000C000000}">
      <formula1>10</formula1>
    </dataValidation>
    <dataValidation type="custom" imeMode="fullKatakana" allowBlank="1" showInputMessage="1" showErrorMessage="1" prompt="全角カナで入力してください" sqref="K17:K18" xr:uid="{00000000-0002-0000-0200-00000D000000}">
      <formula1>AND(K17=DBCS(K17))</formula1>
    </dataValidation>
    <dataValidation type="textLength" imeMode="disabled" operator="equal" allowBlank="1" showInputMessage="1" showErrorMessage="1" errorTitle="年" prompt="西暦4桁を入力してください" sqref="K187 K182 K177 K155 K147 K144 K135 K132 K117 K115 K21" xr:uid="{00000000-0002-0000-0200-00000E000000}">
      <formula1>4</formula1>
    </dataValidation>
    <dataValidation type="custom" imeMode="disabled" allowBlank="1" showInputMessage="1" showErrorMessage="1" errorTitle="メールアドレス" error="@も含め、最後まで正確に入力してください。" sqref="K31 K55" xr:uid="{00000000-0002-0000-0200-00000F000000}">
      <formula1>COUNTIF(K31,"*@*")</formula1>
    </dataValidation>
    <dataValidation type="list" allowBlank="1" showInputMessage="1" showErrorMessage="1" sqref="K475 K440 K405 K370 K334 K298 K262 K225" xr:uid="{00000000-0002-0000-0200-000011000000}">
      <formula1>支援開始準備</formula1>
    </dataValidation>
    <dataValidation type="list" allowBlank="1" showInputMessage="1" showErrorMessage="1" sqref="K212 K427 K392 K357 K321 K285 K249 K462" xr:uid="{00000000-0002-0000-0200-000012000000}">
      <formula1>支援開始学士</formula1>
    </dataValidation>
    <dataValidation type="list" allowBlank="1" showInputMessage="1" showErrorMessage="1" sqref="K226" xr:uid="{00000000-0002-0000-0200-000013000000}">
      <formula1>INDIRECT("_"&amp;$K$225)</formula1>
    </dataValidation>
    <dataValidation type="textLength" imeMode="disabled" operator="equal" allowBlank="1" showInputMessage="1" showErrorMessage="1" sqref="K153 K141 K112 K203 K129 K240 K276 K312 K348 K383 K418 K453" xr:uid="{00000000-0002-0000-0200-000014000000}">
      <formula1>3</formula1>
    </dataValidation>
    <dataValidation allowBlank="1" showInputMessage="1" sqref="K190 K185 K180" xr:uid="{00000000-0002-0000-0200-000015000000}"/>
    <dataValidation type="list" allowBlank="1" showInputMessage="1" showErrorMessage="1" sqref="K476" xr:uid="{00000000-0002-0000-0200-000016000000}">
      <formula1>INDIRECT("_"&amp;$K$475)</formula1>
    </dataValidation>
    <dataValidation type="list" allowBlank="1" showInputMessage="1" showErrorMessage="1" sqref="K263" xr:uid="{00000000-0002-0000-0200-000017000000}">
      <formula1>INDIRECT("_"&amp;$K$262)</formula1>
    </dataValidation>
    <dataValidation type="list" allowBlank="1" showInputMessage="1" showErrorMessage="1" sqref="K299" xr:uid="{00000000-0002-0000-0200-000018000000}">
      <formula1>INDIRECT("_"&amp;$K$298)</formula1>
    </dataValidation>
    <dataValidation type="list" allowBlank="1" showInputMessage="1" showErrorMessage="1" sqref="K335" xr:uid="{00000000-0002-0000-0200-000019000000}">
      <formula1>INDIRECT("_"&amp;$K$334)</formula1>
    </dataValidation>
    <dataValidation type="list" allowBlank="1" showInputMessage="1" showErrorMessage="1" sqref="K371" xr:uid="{00000000-0002-0000-0200-00001A000000}">
      <formula1>INDIRECT("_"&amp;$K$370)</formula1>
    </dataValidation>
    <dataValidation type="list" allowBlank="1" showInputMessage="1" showErrorMessage="1" sqref="K406" xr:uid="{00000000-0002-0000-0200-00001B000000}">
      <formula1>INDIRECT("_"&amp;$K$405)</formula1>
    </dataValidation>
    <dataValidation type="list" allowBlank="1" showInputMessage="1" showErrorMessage="1" sqref="K441" xr:uid="{00000000-0002-0000-0200-00001C000000}">
      <formula1>INDIRECT("_"&amp;$K$440)</formula1>
    </dataValidation>
    <dataValidation type="textLength" imeMode="disabled" allowBlank="1" showInputMessage="1" showErrorMessage="1" errorTitle="電話番号" error="「-」を含めて正確に入力してください。" prompt="ハイフンも含めて半角で入力してください" sqref="K30" xr:uid="{00000000-0002-0000-0200-00001D000000}">
      <formula1>12</formula1>
      <formula2>20</formula2>
    </dataValidation>
    <dataValidation allowBlank="1" showInputMessage="1" showErrorMessage="1" prompt="以下の赤枠の項目で該当するものについて「あり」を選択してください" sqref="K97 K84" xr:uid="{00000000-0002-0000-0200-00001E000000}"/>
    <dataValidation type="list" allowBlank="1" showInputMessage="1" showErrorMessage="1" sqref="K70" xr:uid="{00000000-0002-0000-0200-00001F000000}">
      <formula1>INDIRECT($K$66)</formula1>
    </dataValidation>
    <dataValidation type="list" allowBlank="1" showInputMessage="1" showErrorMessage="1" sqref="K229" xr:uid="{00000000-0002-0000-0200-000020000000}">
      <formula1>"大学入学準備コース開始前に、第1希望の学士課程の（条件付き）入学許可を得られる,大学入学準備コース開始前に、第1希望の学士課程の（条件付き）入学許可は得られない"</formula1>
    </dataValidation>
    <dataValidation type="list" allowBlank="1" showInputMessage="1" showErrorMessage="1" sqref="K266" xr:uid="{00000000-0002-0000-0200-000021000000}">
      <formula1>"大学入学準備コース開始前に、第2希望の学士課程の（条件付き）入学許可を得られる,大学入学準備コース開始前に、第2希望の学士課程の（条件付き）入学許可は得られない"</formula1>
    </dataValidation>
    <dataValidation type="list" allowBlank="1" showInputMessage="1" showErrorMessage="1" sqref="K302" xr:uid="{00000000-0002-0000-0200-000022000000}">
      <formula1>"大学入学準備コース開始前に、第3希望の学士課程の（条件付き）入学許可を得られる,大学入学準備コース開始前に、第3希望の学士課程の（条件付き）入学許可は得られない"</formula1>
    </dataValidation>
    <dataValidation type="list" allowBlank="1" showInputMessage="1" showErrorMessage="1" sqref="K338" xr:uid="{00000000-0002-0000-0200-000023000000}">
      <formula1>"大学入学準備コース開始前に、第4希望の学士課程の（条件付き）入学許可を得られる,大学入学準備コース開始前に、第4希望の学士課程の（条件付き）入学許可は得られない"</formula1>
    </dataValidation>
    <dataValidation type="list" allowBlank="1" showInputMessage="1" showErrorMessage="1" sqref="K374" xr:uid="{00000000-0002-0000-0200-000024000000}">
      <formula1>"大学入学準備コース開始前に、第5希望の学士課程の（条件付き）入学許可を得られる,大学入学準備コース開始前に、第5希望の学士課程の（条件付き）入学許可は得られない"</formula1>
    </dataValidation>
    <dataValidation type="list" allowBlank="1" showInputMessage="1" showErrorMessage="1" sqref="K409" xr:uid="{00000000-0002-0000-0200-000025000000}">
      <formula1>"大学入学準備コース開始前に、第6希望の学士課程の（条件付き）入学許可を得られる,大学入学準備コース開始前に、第6希望の学士課程の（条件付き）入学許可は得られない"</formula1>
    </dataValidation>
    <dataValidation type="list" allowBlank="1" showInputMessage="1" showErrorMessage="1" sqref="K444" xr:uid="{00000000-0002-0000-0200-000026000000}">
      <formula1>"大学入学準備コース開始前に、第7希望の学士課程の（条件付き）入学許可を得られる,大学入学準備コース開始前に、第7希望の学士課程の（条件付き）入学許可は得られない"</formula1>
    </dataValidation>
    <dataValidation type="list" allowBlank="1" showInputMessage="1" showErrorMessage="1" sqref="K479" xr:uid="{00000000-0002-0000-0200-000027000000}">
      <formula1>"大学入学準備コース開始前に、第8希望の学士課程の（条件付き）入学許可を得られる,大学入学準備コース開始前に、第8希望の学士課程の（条件付き）入学許可は得られない"</formula1>
    </dataValidation>
    <dataValidation type="custom" imeMode="disabled" operator="equal" allowBlank="1" showInputMessage="1" showErrorMessage="1" error="都道府県コードは、都道府県推薦枠の応募用です。選考管理番号が入力されているため、都道府県コードは入力できません。" sqref="K13" xr:uid="{00000000-0002-0000-0200-000028000000}">
      <formula1>K12=""</formula1>
    </dataValidation>
    <dataValidation imeMode="halfAlpha" allowBlank="1" showInputMessage="1" showErrorMessage="1" sqref="K267 K290 K303 K326 K339 K362 K375 K397 K410 K432 K445 K467 K480 K217 K254 K230 K63 K65 K69 K71 K215 K228 K252 K265 K288 K301 K324 K337 K360 K373 K395 K408 K430 K443 K465 K478" xr:uid="{051AF7D9-D79D-41E8-B28C-D9C04310D910}"/>
  </dataValidations>
  <hyperlinks>
    <hyperlink ref="P230" r:id="rId1" display="http://www.zzz-c.edu" xr:uid="{00000000-0004-0000-0200-000000000000}"/>
    <hyperlink ref="P480" r:id="rId2" display="http://www.zzz-c.edu" xr:uid="{00000000-0004-0000-0200-000001000000}"/>
    <hyperlink ref="P267" r:id="rId3" display="http://www.zzz-c.edu" xr:uid="{00000000-0004-0000-0200-000002000000}"/>
    <hyperlink ref="P303" r:id="rId4" display="http://www.zzz-c.edu" xr:uid="{00000000-0004-0000-0200-000003000000}"/>
    <hyperlink ref="P339" r:id="rId5" display="http://www.zzz-c.edu" xr:uid="{00000000-0004-0000-0200-000004000000}"/>
    <hyperlink ref="P375" r:id="rId6" display="http://www.zzz-c.edu" xr:uid="{00000000-0004-0000-0200-000005000000}"/>
    <hyperlink ref="P410" r:id="rId7" display="http://www.zzz-c.edu" xr:uid="{00000000-0004-0000-0200-000006000000}"/>
    <hyperlink ref="P445" r:id="rId8" display="http://www.zzz-c.edu" xr:uid="{00000000-0004-0000-0200-000007000000}"/>
  </hyperlinks>
  <pageMargins left="0.70866141732283461" right="0.70866141732283461" top="0.74803149606299213" bottom="0.74803149606299213" header="0.31496062992125984" footer="0.31496062992125984"/>
  <pageSetup paperSize="9" scale="41" fitToHeight="0" orientation="landscape" r:id="rId9"/>
  <ignoredErrors>
    <ignoredError sqref="P116 P133 P136 P145 P148 P156 P118" numberStoredAsText="1"/>
  </ignoredErrors>
  <drawing r:id="rId10"/>
  <legacyDrawing r:id="rId11"/>
  <extLst>
    <ext xmlns:x14="http://schemas.microsoft.com/office/spreadsheetml/2009/9/main" uri="{CCE6A557-97BC-4b89-ADB6-D9C93CAAB3DF}">
      <x14:dataValidations xmlns:xm="http://schemas.microsoft.com/office/excel/2006/main" xWindow="715" yWindow="649" count="51">
        <x14:dataValidation type="list" allowBlank="1" showInputMessage="1" showErrorMessage="1" xr:uid="{00000000-0002-0000-0200-000029000000}">
          <x14:formula1>
            <xm:f>'選択(非表示）'!$DZ$4:$DZ$5</xm:f>
          </x14:formula1>
          <xm:sqref>K85:K94 K98:K104</xm:sqref>
        </x14:dataValidation>
        <x14:dataValidation type="list" allowBlank="1" showInputMessage="1" showErrorMessage="1" xr:uid="{00000000-0002-0000-0200-00002A000000}">
          <x14:formula1>
            <xm:f>'選択(非表示）'!$DH$4:$DH$7</xm:f>
          </x14:formula1>
          <xm:sqref>K242 K278 K314 K350 K385 K420 K455 K205</xm:sqref>
        </x14:dataValidation>
        <x14:dataValidation type="list" allowBlank="1" showInputMessage="1" showErrorMessage="1" xr:uid="{00000000-0002-0000-0200-00002B000000}">
          <x14:formula1>
            <xm:f>'選択(非表示）'!$DK$4:$DK$6</xm:f>
          </x14:formula1>
          <xm:sqref>K227 K251 K264 K287 K300 K323 K336 K359 K372 K394 K407 K429 K442 K464 K477 K214</xm:sqref>
        </x14:dataValidation>
        <x14:dataValidation type="list" allowBlank="1" showInputMessage="1" showErrorMessage="1" xr:uid="{00000000-0002-0000-0200-00002C000000}">
          <x14:formula1>
            <xm:f>'選択(非表示）'!$CJ$4:$CJ$9</xm:f>
          </x14:formula1>
          <xm:sqref>K176 K181 K186</xm:sqref>
        </x14:dataValidation>
        <x14:dataValidation type="list" allowBlank="1" showInputMessage="1" showErrorMessage="1" xr:uid="{00000000-0002-0000-0200-00002D000000}">
          <x14:formula1>
            <xm:f>'選択(非表示）'!$CM$4:$CM$10</xm:f>
          </x14:formula1>
          <xm:sqref>K184 K179 K189</xm:sqref>
        </x14:dataValidation>
        <x14:dataValidation type="list" allowBlank="1" showInputMessage="1" showErrorMessage="1" xr:uid="{00000000-0002-0000-0200-00002E000000}">
          <x14:formula1>
            <xm:f>'選択(非表示）'!$CS$4:$CS$6</xm:f>
          </x14:formula1>
          <xm:sqref>K239 K275 K311 K347 K382 K417 K452 K202</xm:sqref>
        </x14:dataValidation>
        <x14:dataValidation type="list" allowBlank="1" showInputMessage="1" showErrorMessage="1" xr:uid="{00000000-0002-0000-0200-00002F000000}">
          <x14:formula1>
            <xm:f>'選択(非表示）'!$CY$4:$CY$9</xm:f>
          </x14:formula1>
          <xm:sqref>K248 K284 K320 K356 K391 K426 K461 K211</xm:sqref>
        </x14:dataValidation>
        <x14:dataValidation type="list" allowBlank="1" showInputMessage="1" showErrorMessage="1" xr:uid="{00000000-0002-0000-0200-000030000000}">
          <x14:formula1>
            <xm:f>'選択(非表示）'!$DN$4:$DN$6</xm:f>
          </x14:formula1>
          <xm:sqref>K255 K291 K327 K363 K398 K433 K468 K218</xm:sqref>
        </x14:dataValidation>
        <x14:dataValidation type="list" allowBlank="1" showInputMessage="1" showErrorMessage="1" xr:uid="{00000000-0002-0000-0200-000031000000}">
          <x14:formula1>
            <xm:f>'選択(非表示）'!$DT$4:$DT$6</xm:f>
          </x14:formula1>
          <xm:sqref>K474 K224 K261 K297 K333 K369 K404 K439</xm:sqref>
        </x14:dataValidation>
        <x14:dataValidation type="list" allowBlank="1" showInputMessage="1" showErrorMessage="1" xr:uid="{00000000-0002-0000-0200-000032000000}">
          <x14:formula1>
            <xm:f>'選択(非表示）'!$DQ$4:$DQ$6</xm:f>
          </x14:formula1>
          <xm:sqref>K260 K296 K332 K368 K403 K438 K473 K223</xm:sqref>
        </x14:dataValidation>
        <x14:dataValidation type="list" allowBlank="1" showInputMessage="1" showErrorMessage="1" xr:uid="{00000000-0002-0000-0200-000033000000}">
          <x14:formula1>
            <xm:f>'選択(非表示）'!$BL$4:$BL$7</xm:f>
          </x14:formula1>
          <xm:sqref>K124</xm:sqref>
        </x14:dataValidation>
        <x14:dataValidation type="list" allowBlank="1" showInputMessage="1" showErrorMessage="1" xr:uid="{00000000-0002-0000-0200-000034000000}">
          <x14:formula1>
            <xm:f>'選択(非表示）'!$CG$4:$CG$6</xm:f>
          </x14:formula1>
          <xm:sqref>K175</xm:sqref>
        </x14:dataValidation>
        <x14:dataValidation type="list" allowBlank="1" showInputMessage="1" showErrorMessage="1" xr:uid="{00000000-0002-0000-0200-000035000000}">
          <x14:formula1>
            <xm:f>'選択(非表示）'!$X$4:$X$9</xm:f>
          </x14:formula1>
          <xm:sqref>K44</xm:sqref>
        </x14:dataValidation>
        <x14:dataValidation type="list" allowBlank="1" showInputMessage="1" showErrorMessage="1" xr:uid="{00000000-0002-0000-0200-000036000000}">
          <x14:formula1>
            <xm:f>'選択(非表示）'!$AA$4:$AA$6</xm:f>
          </x14:formula1>
          <xm:sqref>K66 K60</xm:sqref>
        </x14:dataValidation>
        <x14:dataValidation type="list" allowBlank="1" showInputMessage="1" showErrorMessage="1" xr:uid="{00000000-0002-0000-0200-000037000000}">
          <x14:formula1>
            <xm:f>'選択(非表示）'!$AD$4:$AD$6</xm:f>
          </x14:formula1>
          <xm:sqref>K67 K61</xm:sqref>
        </x14:dataValidation>
        <x14:dataValidation type="list" allowBlank="1" showInputMessage="1" showErrorMessage="1" xr:uid="{00000000-0002-0000-0200-000038000000}">
          <x14:formula1>
            <xm:f>'選択(非表示）'!$AK$4:$AK$5</xm:f>
          </x14:formula1>
          <xm:sqref>K77</xm:sqref>
        </x14:dataValidation>
        <x14:dataValidation type="list" allowBlank="1" showInputMessage="1" showErrorMessage="1" xr:uid="{00000000-0002-0000-0200-000039000000}">
          <x14:formula1>
            <xm:f>'選択(非表示）'!$AN$4:$AN$5</xm:f>
          </x14:formula1>
          <xm:sqref>K78</xm:sqref>
        </x14:dataValidation>
        <x14:dataValidation type="list" allowBlank="1" showInputMessage="1" showErrorMessage="1" xr:uid="{00000000-0002-0000-0200-00003A000000}">
          <x14:formula1>
            <xm:f>'選択(非表示）'!$AQ$4:$AQ$6</xm:f>
          </x14:formula1>
          <xm:sqref>K79</xm:sqref>
        </x14:dataValidation>
        <x14:dataValidation type="list" allowBlank="1" showInputMessage="1" showErrorMessage="1" xr:uid="{00000000-0002-0000-0200-00003B000000}">
          <x14:formula1>
            <xm:f>'選択(非表示）'!$AT$4:$AT$9</xm:f>
          </x14:formula1>
          <xm:sqref>K80 K82</xm:sqref>
        </x14:dataValidation>
        <x14:dataValidation type="list" allowBlank="1" showInputMessage="1" showErrorMessage="1" xr:uid="{00000000-0002-0000-0200-00003C000000}">
          <x14:formula1>
            <xm:f>'選択(非表示）'!$AW$4:$AW$13</xm:f>
          </x14:formula1>
          <xm:sqref>K96</xm:sqref>
        </x14:dataValidation>
        <x14:dataValidation type="list" allowBlank="1" showInputMessage="1" showErrorMessage="1" xr:uid="{00000000-0002-0000-0200-00003D000000}">
          <x14:formula1>
            <xm:f>'選択(非表示）'!$AZ$4:$AZ$8</xm:f>
          </x14:formula1>
          <xm:sqref>K105</xm:sqref>
        </x14:dataValidation>
        <x14:dataValidation type="list" allowBlank="1" showInputMessage="1" showErrorMessage="1" xr:uid="{00000000-0002-0000-0200-00003E000000}">
          <x14:formula1>
            <xm:f>'選択(非表示）'!$BC$4:$BC$8</xm:f>
          </x14:formula1>
          <xm:sqref>K106</xm:sqref>
        </x14:dataValidation>
        <x14:dataValidation type="list" allowBlank="1" showInputMessage="1" showErrorMessage="1" xr:uid="{00000000-0002-0000-0200-00003F000000}">
          <x14:formula1>
            <xm:f>'選択(非表示）'!$BF$4:$BF$6</xm:f>
          </x14:formula1>
          <xm:sqref>K150 K138 K126 K109</xm:sqref>
        </x14:dataValidation>
        <x14:dataValidation type="list" allowBlank="1" showInputMessage="1" showErrorMessage="1" xr:uid="{00000000-0002-0000-0200-000040000000}">
          <x14:formula1>
            <xm:f>'選択(非表示）'!$BI$4:$BI$6</xm:f>
          </x14:formula1>
          <xm:sqref>K143 K114 K131</xm:sqref>
        </x14:dataValidation>
        <x14:dataValidation type="list" allowBlank="1" showInputMessage="1" showErrorMessage="1" xr:uid="{00000000-0002-0000-0200-000041000000}">
          <x14:formula1>
            <xm:f>'選択(非表示）'!$BO$4:$BO$8</xm:f>
          </x14:formula1>
          <xm:sqref>K146 K134</xm:sqref>
        </x14:dataValidation>
        <x14:dataValidation type="list" allowBlank="1" showInputMessage="1" showErrorMessage="1" xr:uid="{00000000-0002-0000-0200-000042000000}">
          <x14:formula1>
            <xm:f>'選択(非表示）'!$CD$4:$CD$10</xm:f>
          </x14:formula1>
          <xm:sqref>K168</xm:sqref>
        </x14:dataValidation>
        <x14:dataValidation type="list" allowBlank="1" showInputMessage="1" showErrorMessage="1" xr:uid="{00000000-0002-0000-0200-000043000000}">
          <x14:formula1>
            <xm:f>'選択(非表示）'!$BX$4:$BX$8</xm:f>
          </x14:formula1>
          <xm:sqref>K165</xm:sqref>
        </x14:dataValidation>
        <x14:dataValidation type="list" allowBlank="1" showInputMessage="1" showErrorMessage="1" xr:uid="{00000000-0002-0000-0200-000044000000}">
          <x14:formula1>
            <xm:f>'選択(非表示）'!$BR$4:$BR$6</xm:f>
          </x14:formula1>
          <xm:sqref>K169</xm:sqref>
        </x14:dataValidation>
        <x14:dataValidation type="list" allowBlank="1" showInputMessage="1" showErrorMessage="1" xr:uid="{00000000-0002-0000-0200-000045000000}">
          <x14:formula1>
            <xm:f>'選択(非表示）'!$H$4:$H$6</xm:f>
          </x14:formula1>
          <xm:sqref>K25</xm:sqref>
        </x14:dataValidation>
        <x14:dataValidation type="list" allowBlank="1" showInputMessage="1" showErrorMessage="1" xr:uid="{00000000-0002-0000-0200-000046000000}">
          <x14:formula1>
            <xm:f>'選択(非表示）'!$K$4:$K$7</xm:f>
          </x14:formula1>
          <xm:sqref>K26</xm:sqref>
        </x14:dataValidation>
        <x14:dataValidation type="list" imeMode="disabled" operator="greaterThan" allowBlank="1" showInputMessage="1" showErrorMessage="1" errorTitle="生年月日" error="入力例に従って、正しく生年月日を入力してください。" xr:uid="{00000000-0002-0000-0200-000047000000}">
          <x14:formula1>
            <xm:f>'選択(非表示）'!$B$3:$B$15</xm:f>
          </x14:formula1>
          <xm:sqref>K22</xm:sqref>
        </x14:dataValidation>
        <x14:dataValidation type="list" imeMode="disabled" operator="greaterThan" allowBlank="1" showInputMessage="1" showErrorMessage="1" errorTitle="生年月日" error="入力例に従って、正しく生年月日を入力してください。" xr:uid="{00000000-0002-0000-0200-000048000000}">
          <x14:formula1>
            <xm:f>'選択(非表示）'!$E$3:$E$34</xm:f>
          </x14:formula1>
          <xm:sqref>K23</xm:sqref>
        </x14:dataValidation>
        <x14:dataValidation type="list" allowBlank="1" showInputMessage="1" xr:uid="{00000000-0002-0000-0200-000049000000}">
          <x14:formula1>
            <xm:f>'選択(非表示）'!$N$4:$N$5</xm:f>
          </x14:formula1>
          <xm:sqref>K40 K36</xm:sqref>
        </x14:dataValidation>
        <x14:dataValidation type="list" allowBlank="1" showInputMessage="1" showErrorMessage="1" xr:uid="{00000000-0002-0000-0200-00004A000000}">
          <x14:formula1>
            <xm:f>'選択(非表示）'!$U$4:$U$15</xm:f>
          </x14:formula1>
          <xm:sqref>K47 K42 K38</xm:sqref>
        </x14:dataValidation>
        <x14:dataValidation type="list" allowBlank="1" showInputMessage="1" showErrorMessage="1" xr:uid="{00000000-0002-0000-0200-00004B000000}">
          <x14:formula1>
            <xm:f>'選択(非表示）'!$Q$9:$Q$12</xm:f>
          </x14:formula1>
          <xm:sqref>K46</xm:sqref>
        </x14:dataValidation>
        <x14:dataValidation type="list" imeMode="disabled" operator="equal" allowBlank="1" showInputMessage="1" showErrorMessage="1" xr:uid="{00000000-0002-0000-0200-00004C000000}">
          <x14:formula1>
            <xm:f>'選択(非表示）'!$B$3:$B$15</xm:f>
          </x14:formula1>
          <xm:sqref>K188 K183 K178 K156 K148 K145 K136 K133 K116 K118</xm:sqref>
        </x14:dataValidation>
        <x14:dataValidation type="list" imeMode="disabled" allowBlank="1" showInputMessage="1" showErrorMessage="1" xr:uid="{00000000-0002-0000-0200-00004D000000}">
          <x14:formula1>
            <xm:f>'選択(非表示）'!$CA$4:$CA$8</xm:f>
          </x14:formula1>
          <xm:sqref>K166</xm:sqref>
        </x14:dataValidation>
        <x14:dataValidation type="list" imeMode="disabled" allowBlank="1" showInputMessage="1" showErrorMessage="1" xr:uid="{00000000-0002-0000-0200-00004E000000}">
          <x14:formula1>
            <xm:f>'選択(非表示）'!$CV$4:$CV$5</xm:f>
          </x14:formula1>
          <xm:sqref>K246 K282 K318 K354 K389 K424 K459 K209</xm:sqref>
        </x14:dataValidation>
        <x14:dataValidation type="list" imeMode="disabled" allowBlank="1" showInputMessage="1" xr:uid="{00000000-0002-0000-0200-00004F000000}">
          <x14:formula1>
            <xm:f>'選択(非表示）'!$BU$4:$BU$5</xm:f>
          </x14:formula1>
          <xm:sqref>K163</xm:sqref>
        </x14:dataValidation>
        <x14:dataValidation type="list" imeMode="disabled" allowBlank="1" showInputMessage="1" showErrorMessage="1" xr:uid="{00000000-0002-0000-0200-000050000000}">
          <x14:formula1>
            <xm:f>'選択(非表示）'!$CP$4:$CP$12</xm:f>
          </x14:formula1>
          <xm:sqref>K194</xm:sqref>
        </x14:dataValidation>
        <x14:dataValidation type="list" allowBlank="1" showInputMessage="1" xr:uid="{00000000-0002-0000-0200-000051000000}">
          <x14:formula1>
            <xm:f>'選択(非表示）'!$EF$4:$EF$5</xm:f>
          </x14:formula1>
          <xm:sqref>K39 K43 K48</xm:sqref>
        </x14:dataValidation>
        <x14:dataValidation type="list" allowBlank="1" showInputMessage="1" showErrorMessage="1" xr:uid="{00000000-0002-0000-0200-000052000000}">
          <x14:formula1>
            <xm:f>'選択(非表示）'!$R$4:$R$8</xm:f>
          </x14:formula1>
          <xm:sqref>K41</xm:sqref>
        </x14:dataValidation>
        <x14:dataValidation type="list" allowBlank="1" showInputMessage="1" showErrorMessage="1" xr:uid="{00000000-0002-0000-0200-000053000000}">
          <x14:formula1>
            <xm:f>'選択(非表示）'!$Q$4:$Q$8</xm:f>
          </x14:formula1>
          <xm:sqref>K37</xm:sqref>
        </x14:dataValidation>
        <x14:dataValidation type="list" allowBlank="1" showInputMessage="1" showErrorMessage="1" xr:uid="{00000000-0002-0000-0200-000054000000}">
          <x14:formula1>
            <xm:f>OFFSET('選択(非表示）'!$DA2,1,MATCH($K$462,支援開始学士,0),13,1)</xm:f>
          </x14:formula1>
          <xm:sqref>K463</xm:sqref>
        </x14:dataValidation>
        <x14:dataValidation type="list" allowBlank="1" showInputMessage="1" showErrorMessage="1" xr:uid="{00000000-0002-0000-0200-000055000000}">
          <x14:formula1>
            <xm:f>OFFSET('選択(非表示）'!$DA2,1,MATCH($K$427,支援開始学士,0),13,1)</xm:f>
          </x14:formula1>
          <xm:sqref>K428</xm:sqref>
        </x14:dataValidation>
        <x14:dataValidation type="list" allowBlank="1" showInputMessage="1" showErrorMessage="1" xr:uid="{00000000-0002-0000-0200-000056000000}">
          <x14:formula1>
            <xm:f>OFFSET('選択(非表示）'!$DA2,1,MATCH($K$392,支援開始学士,0),13,1)</xm:f>
          </x14:formula1>
          <xm:sqref>K393</xm:sqref>
        </x14:dataValidation>
        <x14:dataValidation type="list" allowBlank="1" showInputMessage="1" showErrorMessage="1" xr:uid="{00000000-0002-0000-0200-000057000000}">
          <x14:formula1>
            <xm:f>OFFSET('選択(非表示）'!$DA2,1,MATCH($K$357,支援開始学士,0),13,1)</xm:f>
          </x14:formula1>
          <xm:sqref>K358</xm:sqref>
        </x14:dataValidation>
        <x14:dataValidation type="list" allowBlank="1" showInputMessage="1" showErrorMessage="1" xr:uid="{00000000-0002-0000-0200-000058000000}">
          <x14:formula1>
            <xm:f>OFFSET('選択(非表示）'!$DA2,1,MATCH($K$321,支援開始学士,0),13,1)</xm:f>
          </x14:formula1>
          <xm:sqref>K322</xm:sqref>
        </x14:dataValidation>
        <x14:dataValidation type="list" allowBlank="1" showInputMessage="1" showErrorMessage="1" xr:uid="{00000000-0002-0000-0200-000059000000}">
          <x14:formula1>
            <xm:f>OFFSET('選択(非表示）'!$DA2,1,MATCH($K$285,支援開始学士,0),13,1)</xm:f>
          </x14:formula1>
          <xm:sqref>K286</xm:sqref>
        </x14:dataValidation>
        <x14:dataValidation type="list" allowBlank="1" showInputMessage="1" showErrorMessage="1" xr:uid="{00000000-0002-0000-0200-00005A000000}">
          <x14:formula1>
            <xm:f>OFFSET('選択(非表示）'!$DA2,1,MATCH($K$249,支援開始学士,0),13,1)</xm:f>
          </x14:formula1>
          <xm:sqref>K250</xm:sqref>
        </x14:dataValidation>
        <x14:dataValidation type="list" allowBlank="1" showInputMessage="1" showErrorMessage="1" xr:uid="{00000000-0002-0000-0200-00005B000000}">
          <x14:formula1>
            <xm:f>OFFSET('選択(非表示）'!$DA2,1,MATCH($K$212,支援開始学士,0),13,1)</xm:f>
          </x14:formula1>
          <xm:sqref>K213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C159"/>
  <sheetViews>
    <sheetView view="pageBreakPreview" zoomScaleNormal="100" zoomScaleSheetLayoutView="100" workbookViewId="0">
      <selection activeCell="C85" sqref="C85:I86"/>
    </sheetView>
  </sheetViews>
  <sheetFormatPr defaultColWidth="9" defaultRowHeight="12" x14ac:dyDescent="0.4"/>
  <cols>
    <col min="1" max="1" width="8.375" style="9" customWidth="1"/>
    <col min="2" max="2" width="3.5" style="8" customWidth="1"/>
    <col min="3" max="9" width="4.875" style="9" customWidth="1"/>
    <col min="10" max="10" width="6.125" style="9" customWidth="1"/>
    <col min="11" max="12" width="4.875" style="9" customWidth="1"/>
    <col min="13" max="14" width="5.75" style="9" customWidth="1"/>
    <col min="15" max="16" width="4.875" style="9" customWidth="1"/>
    <col min="17" max="18" width="5.875" style="9" customWidth="1"/>
    <col min="19" max="21" width="4.875" style="9" customWidth="1"/>
    <col min="22" max="22" width="7.125" style="9" customWidth="1"/>
    <col min="23" max="23" width="4.875" style="9" customWidth="1"/>
    <col min="24" max="43" width="4.75" style="9" customWidth="1"/>
    <col min="44" max="16384" width="9" style="9"/>
  </cols>
  <sheetData>
    <row r="1" spans="1:28" s="110" customFormat="1" ht="58.5" customHeight="1" thickBot="1" x14ac:dyDescent="0.45">
      <c r="A1" s="904" t="s">
        <v>776</v>
      </c>
      <c r="B1" s="904"/>
      <c r="C1" s="904"/>
      <c r="D1" s="904"/>
      <c r="E1" s="904"/>
    </row>
    <row r="2" spans="1:28" ht="12.75" customHeight="1" x14ac:dyDescent="0.4">
      <c r="A2" s="66"/>
      <c r="C2" s="905" t="s">
        <v>777</v>
      </c>
      <c r="D2" s="906"/>
      <c r="E2" s="907"/>
      <c r="F2" s="744" t="str">
        <f>IF(入力シート!K12="",入力シート!K13,入力シート!K12)&amp;""</f>
        <v/>
      </c>
      <c r="G2" s="745"/>
      <c r="H2" s="745"/>
      <c r="I2" s="746"/>
      <c r="J2" s="911" t="str">
        <f>IF(入力シート!K12="", 入力シート!K14,"")&amp;""</f>
        <v/>
      </c>
      <c r="K2" s="912"/>
      <c r="L2" s="915" t="str">
        <f>IF(入力シート!K13="","",IF(入力シート!K12="","都道府県推薦枠",""))&amp;""</f>
        <v/>
      </c>
      <c r="M2" s="916"/>
      <c r="N2" s="911"/>
      <c r="O2" s="10"/>
      <c r="P2" s="919" t="s">
        <v>778</v>
      </c>
      <c r="Q2" s="920"/>
      <c r="R2" s="754" t="str">
        <f>入力シート!K15&amp;""</f>
        <v/>
      </c>
      <c r="S2" s="755"/>
      <c r="T2" s="756"/>
      <c r="U2" s="754" t="str">
        <f>入力シート!K16&amp;""</f>
        <v/>
      </c>
      <c r="V2" s="755"/>
      <c r="W2" s="756"/>
    </row>
    <row r="3" spans="1:28" ht="12.75" customHeight="1" thickBot="1" x14ac:dyDescent="0.45">
      <c r="C3" s="908"/>
      <c r="D3" s="909"/>
      <c r="E3" s="910"/>
      <c r="F3" s="747"/>
      <c r="G3" s="748"/>
      <c r="H3" s="748"/>
      <c r="I3" s="749"/>
      <c r="J3" s="913"/>
      <c r="K3" s="914"/>
      <c r="L3" s="917"/>
      <c r="M3" s="918"/>
      <c r="N3" s="913"/>
      <c r="O3" s="10"/>
      <c r="P3" s="921"/>
      <c r="Q3" s="922"/>
      <c r="R3" s="757"/>
      <c r="S3" s="758"/>
      <c r="T3" s="759"/>
      <c r="U3" s="757"/>
      <c r="V3" s="758"/>
      <c r="W3" s="759"/>
    </row>
    <row r="4" spans="1:28" ht="5.25" customHeight="1" x14ac:dyDescent="0.4">
      <c r="C4" s="10"/>
      <c r="D4" s="10"/>
      <c r="E4" s="10"/>
      <c r="F4" s="10"/>
      <c r="G4" s="10"/>
      <c r="H4" s="10"/>
      <c r="I4" s="10"/>
      <c r="J4" s="10"/>
      <c r="K4" s="10"/>
      <c r="L4" s="10"/>
      <c r="M4" s="10"/>
      <c r="N4" s="10"/>
      <c r="O4" s="10"/>
      <c r="P4" s="10"/>
      <c r="Q4" s="10"/>
      <c r="R4" s="10"/>
      <c r="S4" s="10"/>
      <c r="T4" s="10"/>
      <c r="U4" s="10"/>
      <c r="V4" s="10"/>
      <c r="W4" s="10"/>
    </row>
    <row r="5" spans="1:28" ht="5.25" customHeight="1" x14ac:dyDescent="0.4">
      <c r="C5" s="10"/>
      <c r="D5" s="10"/>
      <c r="E5" s="10"/>
      <c r="F5" s="10"/>
      <c r="G5" s="10"/>
      <c r="H5" s="10"/>
      <c r="I5" s="10"/>
      <c r="J5" s="10"/>
      <c r="K5" s="10"/>
      <c r="L5" s="10"/>
      <c r="M5" s="10"/>
      <c r="N5" s="10"/>
      <c r="O5" s="10"/>
      <c r="P5" s="10"/>
      <c r="Q5" s="10"/>
      <c r="R5" s="10"/>
      <c r="S5" s="10"/>
      <c r="T5" s="10"/>
      <c r="U5" s="10"/>
      <c r="V5" s="10"/>
      <c r="W5" s="10"/>
    </row>
    <row r="6" spans="1:28" ht="6" customHeight="1" x14ac:dyDescent="0.4">
      <c r="C6" s="10"/>
      <c r="D6" s="10"/>
      <c r="E6" s="10"/>
      <c r="F6" s="10"/>
      <c r="G6" s="10"/>
      <c r="H6" s="10"/>
      <c r="I6" s="10"/>
      <c r="J6" s="10"/>
      <c r="K6" s="10"/>
      <c r="L6" s="10"/>
      <c r="M6" s="10"/>
      <c r="N6" s="10"/>
      <c r="O6" s="10"/>
      <c r="P6" s="10"/>
      <c r="Q6" s="10"/>
      <c r="R6" s="10"/>
      <c r="S6" s="10"/>
      <c r="T6" s="10"/>
      <c r="U6" s="10"/>
      <c r="V6" s="10"/>
      <c r="W6" s="10"/>
    </row>
    <row r="7" spans="1:28" ht="2.25" customHeight="1" x14ac:dyDescent="0.4">
      <c r="C7" s="58"/>
      <c r="D7" s="903" t="s">
        <v>1496</v>
      </c>
      <c r="E7" s="903"/>
      <c r="F7" s="903"/>
      <c r="G7" s="903"/>
      <c r="H7" s="903"/>
      <c r="I7" s="903"/>
      <c r="J7" s="903"/>
      <c r="K7" s="903"/>
      <c r="L7" s="903"/>
      <c r="M7" s="903"/>
      <c r="N7" s="903"/>
      <c r="O7" s="903"/>
      <c r="P7" s="903"/>
      <c r="Q7" s="903"/>
      <c r="R7" s="903"/>
      <c r="S7" s="10"/>
      <c r="T7" s="10"/>
      <c r="U7" s="58"/>
      <c r="V7" s="58"/>
      <c r="W7" s="58"/>
      <c r="AA7" s="11"/>
      <c r="AB7" s="11"/>
    </row>
    <row r="8" spans="1:28" ht="23.25" customHeight="1" x14ac:dyDescent="0.4">
      <c r="C8" s="58"/>
      <c r="D8" s="903"/>
      <c r="E8" s="903"/>
      <c r="F8" s="903"/>
      <c r="G8" s="903"/>
      <c r="H8" s="903"/>
      <c r="I8" s="903"/>
      <c r="J8" s="903"/>
      <c r="K8" s="903"/>
      <c r="L8" s="903"/>
      <c r="M8" s="903"/>
      <c r="N8" s="903"/>
      <c r="O8" s="903"/>
      <c r="P8" s="903"/>
      <c r="Q8" s="903"/>
      <c r="R8" s="903"/>
      <c r="S8" s="10"/>
      <c r="T8" s="10"/>
      <c r="U8" s="58"/>
      <c r="V8" s="58"/>
      <c r="W8" s="58"/>
      <c r="Y8" s="11"/>
      <c r="Z8" s="11"/>
      <c r="AA8" s="11"/>
      <c r="AB8" s="11"/>
    </row>
    <row r="9" spans="1:28" ht="3" customHeight="1" x14ac:dyDescent="0.4">
      <c r="C9" s="10"/>
      <c r="D9" s="10"/>
      <c r="E9" s="10"/>
      <c r="F9" s="10"/>
      <c r="G9" s="10"/>
      <c r="H9" s="10"/>
      <c r="I9" s="10"/>
      <c r="J9" s="10"/>
      <c r="K9" s="10"/>
      <c r="L9" s="10"/>
      <c r="M9" s="10"/>
      <c r="N9" s="10"/>
      <c r="O9" s="10"/>
      <c r="P9" s="10"/>
      <c r="Q9" s="10"/>
      <c r="R9" s="10"/>
      <c r="S9" s="10"/>
      <c r="T9" s="10"/>
      <c r="U9" s="10"/>
      <c r="V9" s="10"/>
      <c r="W9"/>
      <c r="Y9" s="11"/>
      <c r="Z9" s="11"/>
      <c r="AA9" s="11"/>
      <c r="AB9" s="11"/>
    </row>
    <row r="10" spans="1:28" ht="8.25" customHeight="1" x14ac:dyDescent="0.4">
      <c r="C10" s="10"/>
      <c r="D10" s="10"/>
      <c r="E10" s="10"/>
      <c r="F10" s="10"/>
      <c r="G10" s="10"/>
      <c r="H10" s="10"/>
      <c r="I10" s="10"/>
      <c r="J10" s="10"/>
      <c r="K10" s="10"/>
      <c r="L10" s="10"/>
      <c r="M10" s="10"/>
      <c r="N10" s="10"/>
      <c r="O10" s="10"/>
      <c r="P10" s="10"/>
      <c r="Q10" s="10"/>
      <c r="R10" s="10"/>
      <c r="S10" s="10"/>
      <c r="T10" s="10"/>
      <c r="U10" s="10"/>
      <c r="V10" s="10"/>
      <c r="W10"/>
      <c r="Y10" s="11"/>
      <c r="Z10" s="11"/>
      <c r="AA10" s="11"/>
      <c r="AB10" s="11"/>
    </row>
    <row r="11" spans="1:28" ht="12.75" thickBot="1" x14ac:dyDescent="0.45">
      <c r="C11" s="10"/>
      <c r="D11" s="10"/>
      <c r="E11" s="10"/>
      <c r="F11" s="10"/>
      <c r="G11" s="10"/>
      <c r="H11" s="10"/>
      <c r="I11" s="10"/>
      <c r="J11" s="10"/>
      <c r="K11" s="10"/>
      <c r="L11" s="10"/>
      <c r="M11" s="10"/>
      <c r="N11" s="10"/>
      <c r="O11" s="10"/>
      <c r="P11" s="10"/>
      <c r="Q11" s="10"/>
      <c r="R11" s="10"/>
      <c r="S11" s="10"/>
      <c r="T11" s="10"/>
      <c r="U11" s="10"/>
      <c r="V11" s="10"/>
      <c r="W11" s="10"/>
      <c r="AA11" s="11"/>
      <c r="AB11" s="11"/>
    </row>
    <row r="12" spans="1:28" s="12" customFormat="1" ht="20.25" customHeight="1" x14ac:dyDescent="0.4">
      <c r="B12" s="13" t="s">
        <v>779</v>
      </c>
      <c r="C12" s="925" t="s">
        <v>780</v>
      </c>
      <c r="D12" s="926"/>
      <c r="E12" s="927"/>
      <c r="F12" s="928" t="str">
        <f>入力シート!K17&amp;""</f>
        <v/>
      </c>
      <c r="G12" s="929"/>
      <c r="H12" s="929"/>
      <c r="I12" s="929"/>
      <c r="J12" s="929"/>
      <c r="K12" s="929"/>
      <c r="L12" s="930"/>
      <c r="M12" s="928" t="str">
        <f>入力シート!K18&amp;""</f>
        <v/>
      </c>
      <c r="N12" s="929"/>
      <c r="O12" s="929"/>
      <c r="P12" s="929"/>
      <c r="Q12" s="929"/>
      <c r="R12" s="929"/>
      <c r="S12" s="931"/>
      <c r="T12" s="14"/>
      <c r="U12" s="932" t="s">
        <v>781</v>
      </c>
      <c r="V12" s="932"/>
      <c r="W12" s="14"/>
    </row>
    <row r="13" spans="1:28" ht="12" customHeight="1" x14ac:dyDescent="0.4">
      <c r="C13" s="650" t="s">
        <v>778</v>
      </c>
      <c r="D13" s="651"/>
      <c r="E13" s="652"/>
      <c r="F13" s="792" t="str">
        <f>入力シート!K15&amp;""</f>
        <v/>
      </c>
      <c r="G13" s="810"/>
      <c r="H13" s="810"/>
      <c r="I13" s="810"/>
      <c r="J13" s="810"/>
      <c r="K13" s="810"/>
      <c r="L13" s="793"/>
      <c r="M13" s="792" t="str">
        <f>入力シート!K16&amp;""</f>
        <v/>
      </c>
      <c r="N13" s="810"/>
      <c r="O13" s="810"/>
      <c r="P13" s="810"/>
      <c r="Q13" s="810"/>
      <c r="R13" s="810"/>
      <c r="S13" s="811"/>
      <c r="T13" s="10"/>
      <c r="U13" s="932"/>
      <c r="V13" s="932"/>
      <c r="W13" s="10"/>
    </row>
    <row r="14" spans="1:28" ht="15" customHeight="1" x14ac:dyDescent="0.4">
      <c r="C14" s="648"/>
      <c r="D14" s="649"/>
      <c r="E14" s="653"/>
      <c r="F14" s="794"/>
      <c r="G14" s="812"/>
      <c r="H14" s="812"/>
      <c r="I14" s="812"/>
      <c r="J14" s="812"/>
      <c r="K14" s="812"/>
      <c r="L14" s="795"/>
      <c r="M14" s="794"/>
      <c r="N14" s="812"/>
      <c r="O14" s="812"/>
      <c r="P14" s="812"/>
      <c r="Q14" s="812"/>
      <c r="R14" s="812"/>
      <c r="S14" s="813"/>
      <c r="T14" s="10"/>
      <c r="U14" s="10"/>
      <c r="V14" s="10"/>
      <c r="W14" s="10"/>
    </row>
    <row r="15" spans="1:28" ht="15" customHeight="1" x14ac:dyDescent="0.4">
      <c r="C15" s="650" t="s">
        <v>782</v>
      </c>
      <c r="D15" s="651"/>
      <c r="E15" s="652"/>
      <c r="F15" s="792" t="str">
        <f>入力シート!K19&amp;""</f>
        <v/>
      </c>
      <c r="G15" s="810"/>
      <c r="H15" s="810"/>
      <c r="I15" s="810"/>
      <c r="J15" s="810"/>
      <c r="K15" s="810"/>
      <c r="L15" s="793"/>
      <c r="M15" s="792" t="str">
        <f>入力シート!K20&amp;""</f>
        <v/>
      </c>
      <c r="N15" s="810"/>
      <c r="O15" s="810"/>
      <c r="P15" s="810"/>
      <c r="Q15" s="810"/>
      <c r="R15" s="810"/>
      <c r="S15" s="811"/>
      <c r="T15" s="10"/>
      <c r="U15" s="10"/>
      <c r="V15" s="10"/>
      <c r="W15" s="10"/>
    </row>
    <row r="16" spans="1:28" ht="15" customHeight="1" thickBot="1" x14ac:dyDescent="0.45">
      <c r="C16" s="718"/>
      <c r="D16" s="719"/>
      <c r="E16" s="720"/>
      <c r="F16" s="680"/>
      <c r="G16" s="681"/>
      <c r="H16" s="681"/>
      <c r="I16" s="681"/>
      <c r="J16" s="681"/>
      <c r="K16" s="681"/>
      <c r="L16" s="923"/>
      <c r="M16" s="680"/>
      <c r="N16" s="681"/>
      <c r="O16" s="681"/>
      <c r="P16" s="681"/>
      <c r="Q16" s="681"/>
      <c r="R16" s="681"/>
      <c r="S16" s="924"/>
      <c r="T16" s="10"/>
      <c r="U16" s="10"/>
      <c r="V16" s="10"/>
      <c r="W16" s="10"/>
    </row>
    <row r="17" spans="2:23" ht="5.25" customHeight="1" thickBot="1" x14ac:dyDescent="0.45">
      <c r="C17" s="10"/>
      <c r="D17" s="10"/>
      <c r="E17" s="10"/>
      <c r="F17" s="10"/>
      <c r="G17" s="10"/>
      <c r="H17" s="10"/>
      <c r="I17" s="10"/>
      <c r="J17" s="10"/>
      <c r="K17" s="10"/>
      <c r="L17" s="10"/>
      <c r="M17" s="10"/>
      <c r="N17" s="10"/>
      <c r="O17" s="10"/>
      <c r="P17" s="10"/>
      <c r="Q17" s="10"/>
      <c r="R17" s="10"/>
      <c r="S17" s="10"/>
      <c r="T17" s="10"/>
      <c r="U17" s="10"/>
      <c r="V17" s="10"/>
      <c r="W17" s="10"/>
    </row>
    <row r="18" spans="2:23" ht="12.75" customHeight="1" x14ac:dyDescent="0.4">
      <c r="B18" s="8" t="s">
        <v>420</v>
      </c>
      <c r="C18" s="646" t="s">
        <v>783</v>
      </c>
      <c r="D18" s="647"/>
      <c r="E18" s="717"/>
      <c r="F18" s="695" t="str">
        <f>入力シート!K26&amp;""</f>
        <v/>
      </c>
      <c r="G18" s="683"/>
      <c r="H18" s="683"/>
      <c r="I18" s="683"/>
      <c r="J18" s="683"/>
      <c r="K18" s="683"/>
      <c r="L18" s="883"/>
      <c r="M18" s="695" t="str">
        <f>入力シート!K27&amp;""</f>
        <v/>
      </c>
      <c r="N18" s="683"/>
      <c r="O18" s="683"/>
      <c r="P18" s="683"/>
      <c r="Q18" s="683"/>
      <c r="R18" s="683"/>
      <c r="S18" s="683"/>
      <c r="T18" s="683"/>
      <c r="U18" s="683"/>
      <c r="V18" s="683"/>
      <c r="W18" s="684"/>
    </row>
    <row r="19" spans="2:23" ht="12.75" customHeight="1" x14ac:dyDescent="0.4">
      <c r="C19" s="648"/>
      <c r="D19" s="649"/>
      <c r="E19" s="653"/>
      <c r="F19" s="641"/>
      <c r="G19" s="642"/>
      <c r="H19" s="642"/>
      <c r="I19" s="642"/>
      <c r="J19" s="642"/>
      <c r="K19" s="642"/>
      <c r="L19" s="643"/>
      <c r="M19" s="641"/>
      <c r="N19" s="642"/>
      <c r="O19" s="642"/>
      <c r="P19" s="642"/>
      <c r="Q19" s="642"/>
      <c r="R19" s="642"/>
      <c r="S19" s="642"/>
      <c r="T19" s="642"/>
      <c r="U19" s="642"/>
      <c r="V19" s="642"/>
      <c r="W19" s="644"/>
    </row>
    <row r="20" spans="2:23" ht="12.75" customHeight="1" x14ac:dyDescent="0.4">
      <c r="C20" s="650" t="s">
        <v>784</v>
      </c>
      <c r="D20" s="651"/>
      <c r="E20" s="652"/>
      <c r="F20" s="895" t="str">
        <f>入力シート!K21&amp;""</f>
        <v/>
      </c>
      <c r="G20" s="896"/>
      <c r="H20" s="899" t="s">
        <v>785</v>
      </c>
      <c r="I20" s="901" t="str">
        <f>入力シート!K22&amp;""</f>
        <v/>
      </c>
      <c r="J20" s="899" t="s">
        <v>786</v>
      </c>
      <c r="K20" s="901" t="str">
        <f>入力シート!K23&amp;""</f>
        <v/>
      </c>
      <c r="L20" s="899" t="s">
        <v>787</v>
      </c>
      <c r="M20" s="654" t="s">
        <v>1497</v>
      </c>
      <c r="N20" s="651"/>
      <c r="O20" s="651"/>
      <c r="P20" s="651"/>
      <c r="Q20" s="651"/>
      <c r="R20" s="651"/>
      <c r="S20" s="652"/>
      <c r="T20" s="814" t="str">
        <f>入力シート!K24&amp;""</f>
        <v/>
      </c>
      <c r="U20" s="798"/>
      <c r="V20" s="654" t="s">
        <v>788</v>
      </c>
      <c r="W20" s="656"/>
    </row>
    <row r="21" spans="2:23" ht="12.75" customHeight="1" x14ac:dyDescent="0.4">
      <c r="C21" s="648"/>
      <c r="D21" s="649"/>
      <c r="E21" s="653"/>
      <c r="F21" s="897"/>
      <c r="G21" s="898"/>
      <c r="H21" s="900"/>
      <c r="I21" s="902"/>
      <c r="J21" s="900"/>
      <c r="K21" s="902"/>
      <c r="L21" s="900"/>
      <c r="M21" s="655"/>
      <c r="N21" s="649"/>
      <c r="O21" s="649"/>
      <c r="P21" s="649"/>
      <c r="Q21" s="649"/>
      <c r="R21" s="649"/>
      <c r="S21" s="653"/>
      <c r="T21" s="815"/>
      <c r="U21" s="816"/>
      <c r="V21" s="655"/>
      <c r="W21" s="657"/>
    </row>
    <row r="22" spans="2:23" ht="15" customHeight="1" x14ac:dyDescent="0.4">
      <c r="C22" s="650" t="s">
        <v>789</v>
      </c>
      <c r="D22" s="651"/>
      <c r="E22" s="652"/>
      <c r="F22" s="124" t="s">
        <v>790</v>
      </c>
      <c r="G22" s="892" t="str">
        <f>入力シート!K28&amp;""</f>
        <v/>
      </c>
      <c r="H22" s="893"/>
      <c r="I22" s="893"/>
      <c r="J22" s="893"/>
      <c r="K22" s="893"/>
      <c r="L22" s="893"/>
      <c r="M22" s="893"/>
      <c r="N22" s="893"/>
      <c r="O22" s="893"/>
      <c r="P22" s="893"/>
      <c r="Q22" s="893"/>
      <c r="R22" s="893"/>
      <c r="S22" s="893"/>
      <c r="T22" s="893"/>
      <c r="U22" s="893"/>
      <c r="V22" s="893"/>
      <c r="W22" s="894"/>
    </row>
    <row r="23" spans="2:23" ht="12" customHeight="1" x14ac:dyDescent="0.4">
      <c r="C23" s="825"/>
      <c r="D23" s="766"/>
      <c r="E23" s="767"/>
      <c r="F23" s="627" t="str">
        <f>入力シート!K29&amp;""</f>
        <v/>
      </c>
      <c r="G23" s="628"/>
      <c r="H23" s="628"/>
      <c r="I23" s="628"/>
      <c r="J23" s="628"/>
      <c r="K23" s="628"/>
      <c r="L23" s="628"/>
      <c r="M23" s="628"/>
      <c r="N23" s="628"/>
      <c r="O23" s="628"/>
      <c r="P23" s="628"/>
      <c r="Q23" s="628"/>
      <c r="R23" s="628"/>
      <c r="S23" s="628"/>
      <c r="T23" s="628"/>
      <c r="U23" s="628"/>
      <c r="V23" s="628"/>
      <c r="W23" s="629"/>
    </row>
    <row r="24" spans="2:23" ht="12" customHeight="1" x14ac:dyDescent="0.4">
      <c r="C24" s="648"/>
      <c r="D24" s="649"/>
      <c r="E24" s="653"/>
      <c r="F24" s="641"/>
      <c r="G24" s="642"/>
      <c r="H24" s="642"/>
      <c r="I24" s="642"/>
      <c r="J24" s="642"/>
      <c r="K24" s="642"/>
      <c r="L24" s="642"/>
      <c r="M24" s="642"/>
      <c r="N24" s="642"/>
      <c r="O24" s="642"/>
      <c r="P24" s="642"/>
      <c r="Q24" s="642"/>
      <c r="R24" s="642"/>
      <c r="S24" s="642"/>
      <c r="T24" s="642"/>
      <c r="U24" s="642"/>
      <c r="V24" s="642"/>
      <c r="W24" s="644"/>
    </row>
    <row r="25" spans="2:23" ht="10.5" customHeight="1" x14ac:dyDescent="0.4">
      <c r="C25" s="650" t="s">
        <v>791</v>
      </c>
      <c r="D25" s="651"/>
      <c r="E25" s="652"/>
      <c r="F25" s="884" t="str">
        <f>入力シート!K30&amp;""</f>
        <v/>
      </c>
      <c r="G25" s="885"/>
      <c r="H25" s="885"/>
      <c r="I25" s="885"/>
      <c r="J25" s="885"/>
      <c r="K25" s="885"/>
      <c r="L25" s="885"/>
      <c r="M25" s="885"/>
      <c r="N25" s="885"/>
      <c r="O25" s="886"/>
      <c r="P25" s="886"/>
      <c r="Q25" s="886"/>
      <c r="R25" s="886"/>
      <c r="S25" s="886"/>
      <c r="T25" s="886"/>
      <c r="U25" s="886"/>
      <c r="V25" s="886"/>
      <c r="W25" s="887"/>
    </row>
    <row r="26" spans="2:23" ht="10.5" customHeight="1" x14ac:dyDescent="0.4">
      <c r="C26" s="648"/>
      <c r="D26" s="649"/>
      <c r="E26" s="653"/>
      <c r="F26" s="888"/>
      <c r="G26" s="889"/>
      <c r="H26" s="889"/>
      <c r="I26" s="889"/>
      <c r="J26" s="889"/>
      <c r="K26" s="889"/>
      <c r="L26" s="889"/>
      <c r="M26" s="889"/>
      <c r="N26" s="889"/>
      <c r="O26" s="830"/>
      <c r="P26" s="830"/>
      <c r="Q26" s="830"/>
      <c r="R26" s="830"/>
      <c r="S26" s="830"/>
      <c r="T26" s="830"/>
      <c r="U26" s="830"/>
      <c r="V26" s="830"/>
      <c r="W26" s="831"/>
    </row>
    <row r="27" spans="2:23" ht="12.75" customHeight="1" x14ac:dyDescent="0.4">
      <c r="C27" s="650" t="s">
        <v>792</v>
      </c>
      <c r="D27" s="651"/>
      <c r="E27" s="652"/>
      <c r="F27" s="627" t="str">
        <f>入力シート!K31&amp;""</f>
        <v/>
      </c>
      <c r="G27" s="628"/>
      <c r="H27" s="628"/>
      <c r="I27" s="628"/>
      <c r="J27" s="628"/>
      <c r="K27" s="628"/>
      <c r="L27" s="628"/>
      <c r="M27" s="628"/>
      <c r="N27" s="628"/>
      <c r="O27" s="628"/>
      <c r="P27" s="628"/>
      <c r="Q27" s="628"/>
      <c r="R27" s="628"/>
      <c r="S27" s="628"/>
      <c r="T27" s="628"/>
      <c r="U27" s="628"/>
      <c r="V27" s="628"/>
      <c r="W27" s="629"/>
    </row>
    <row r="28" spans="2:23" ht="12.75" customHeight="1" thickBot="1" x14ac:dyDescent="0.45">
      <c r="C28" s="718"/>
      <c r="D28" s="719"/>
      <c r="E28" s="720"/>
      <c r="F28" s="630"/>
      <c r="G28" s="631"/>
      <c r="H28" s="631"/>
      <c r="I28" s="631"/>
      <c r="J28" s="631"/>
      <c r="K28" s="631"/>
      <c r="L28" s="631"/>
      <c r="M28" s="631"/>
      <c r="N28" s="631"/>
      <c r="O28" s="631"/>
      <c r="P28" s="631"/>
      <c r="Q28" s="631"/>
      <c r="R28" s="631"/>
      <c r="S28" s="631"/>
      <c r="T28" s="631"/>
      <c r="U28" s="631"/>
      <c r="V28" s="631"/>
      <c r="W28" s="632"/>
    </row>
    <row r="29" spans="2:23" ht="11.25" customHeight="1" thickBot="1" x14ac:dyDescent="0.45">
      <c r="C29" s="10"/>
      <c r="D29" s="10"/>
      <c r="E29" s="10"/>
      <c r="F29" s="10"/>
      <c r="G29" s="10"/>
      <c r="H29" s="10"/>
      <c r="I29" s="10"/>
      <c r="J29" s="10"/>
      <c r="K29" s="10"/>
      <c r="L29" s="10"/>
      <c r="M29" s="10"/>
      <c r="N29" s="10"/>
      <c r="O29" s="10"/>
      <c r="P29" s="10"/>
      <c r="Q29" s="10"/>
      <c r="R29" s="10"/>
      <c r="S29" s="10"/>
      <c r="T29" s="10"/>
      <c r="U29" s="10"/>
      <c r="V29" s="10"/>
      <c r="W29" s="10"/>
    </row>
    <row r="30" spans="2:23" ht="12.75" customHeight="1" x14ac:dyDescent="0.4">
      <c r="B30" s="8" t="s">
        <v>439</v>
      </c>
      <c r="C30" s="854" t="s">
        <v>793</v>
      </c>
      <c r="D30" s="855"/>
      <c r="E30" s="856"/>
      <c r="F30" s="875" t="s">
        <v>778</v>
      </c>
      <c r="G30" s="855"/>
      <c r="H30" s="855"/>
      <c r="I30" s="855"/>
      <c r="J30" s="855"/>
      <c r="K30" s="855"/>
      <c r="L30" s="856"/>
      <c r="M30" s="875" t="s">
        <v>794</v>
      </c>
      <c r="N30" s="855"/>
      <c r="O30" s="855"/>
      <c r="P30" s="855"/>
      <c r="Q30" s="855"/>
      <c r="R30" s="875" t="s">
        <v>795</v>
      </c>
      <c r="S30" s="855"/>
      <c r="T30" s="855"/>
      <c r="U30" s="855"/>
      <c r="V30" s="855"/>
      <c r="W30" s="890"/>
    </row>
    <row r="31" spans="2:23" ht="12.75" customHeight="1" x14ac:dyDescent="0.4">
      <c r="C31" s="849"/>
      <c r="D31" s="649"/>
      <c r="E31" s="653"/>
      <c r="F31" s="655"/>
      <c r="G31" s="649"/>
      <c r="H31" s="649"/>
      <c r="I31" s="649"/>
      <c r="J31" s="649"/>
      <c r="K31" s="649"/>
      <c r="L31" s="653"/>
      <c r="M31" s="655"/>
      <c r="N31" s="649"/>
      <c r="O31" s="649"/>
      <c r="P31" s="649"/>
      <c r="Q31" s="649"/>
      <c r="R31" s="655"/>
      <c r="S31" s="649"/>
      <c r="T31" s="649"/>
      <c r="U31" s="649"/>
      <c r="V31" s="649"/>
      <c r="W31" s="891"/>
    </row>
    <row r="32" spans="2:23" ht="12.75" customHeight="1" x14ac:dyDescent="0.4">
      <c r="C32" s="866" t="s">
        <v>796</v>
      </c>
      <c r="D32" s="659"/>
      <c r="E32" s="867"/>
      <c r="F32" s="792" t="str">
        <f>入力シート!K36&amp;""</f>
        <v/>
      </c>
      <c r="G32" s="810"/>
      <c r="H32" s="810"/>
      <c r="I32" s="810"/>
      <c r="J32" s="810"/>
      <c r="K32" s="810"/>
      <c r="L32" s="793"/>
      <c r="M32" s="792" t="str">
        <f>IF(入力シート!K38="", "ー", 入力シート!K38)&amp;""</f>
        <v>ー</v>
      </c>
      <c r="N32" s="810"/>
      <c r="O32" s="810"/>
      <c r="P32" s="810"/>
      <c r="Q32" s="793"/>
      <c r="R32" s="810" t="str">
        <f>IF(入力シート!K39="", "ー", 入力シート!K39)&amp;""</f>
        <v>ー</v>
      </c>
      <c r="S32" s="810"/>
      <c r="T32" s="810"/>
      <c r="U32" s="810"/>
      <c r="V32" s="810"/>
      <c r="W32" s="847"/>
    </row>
    <row r="33" spans="2:23" ht="12.75" customHeight="1" x14ac:dyDescent="0.4">
      <c r="C33" s="868"/>
      <c r="D33" s="686"/>
      <c r="E33" s="869"/>
      <c r="F33" s="794"/>
      <c r="G33" s="812"/>
      <c r="H33" s="812"/>
      <c r="I33" s="812"/>
      <c r="J33" s="812"/>
      <c r="K33" s="812"/>
      <c r="L33" s="795"/>
      <c r="M33" s="794"/>
      <c r="N33" s="812"/>
      <c r="O33" s="812"/>
      <c r="P33" s="812"/>
      <c r="Q33" s="795"/>
      <c r="R33" s="851"/>
      <c r="S33" s="851"/>
      <c r="T33" s="851"/>
      <c r="U33" s="851"/>
      <c r="V33" s="851"/>
      <c r="W33" s="852"/>
    </row>
    <row r="34" spans="2:23" ht="15" customHeight="1" x14ac:dyDescent="0.4">
      <c r="C34" s="868"/>
      <c r="D34" s="686"/>
      <c r="E34" s="869"/>
      <c r="F34" s="877" t="str">
        <f>入力シート!K37&amp;""</f>
        <v/>
      </c>
      <c r="G34" s="878"/>
      <c r="H34" s="878"/>
      <c r="I34" s="878"/>
      <c r="J34" s="878"/>
      <c r="K34" s="878"/>
      <c r="L34" s="878"/>
      <c r="M34" s="878"/>
      <c r="N34" s="878"/>
      <c r="O34" s="878"/>
      <c r="P34" s="878"/>
      <c r="Q34" s="879"/>
      <c r="R34" s="812"/>
      <c r="S34" s="812"/>
      <c r="T34" s="812"/>
      <c r="U34" s="812"/>
      <c r="V34" s="812"/>
      <c r="W34" s="853"/>
    </row>
    <row r="35" spans="2:23" ht="12.75" customHeight="1" x14ac:dyDescent="0.4">
      <c r="C35" s="840" t="s">
        <v>797</v>
      </c>
      <c r="D35" s="651"/>
      <c r="E35" s="652"/>
      <c r="F35" s="792" t="str">
        <f>入力シート!K40&amp;""</f>
        <v/>
      </c>
      <c r="G35" s="810"/>
      <c r="H35" s="810"/>
      <c r="I35" s="810"/>
      <c r="J35" s="810"/>
      <c r="K35" s="810"/>
      <c r="L35" s="793"/>
      <c r="M35" s="792" t="str">
        <f>IF(入力シート!K42="", "ー", 入力シート!K42)&amp;""</f>
        <v>ー</v>
      </c>
      <c r="N35" s="810"/>
      <c r="O35" s="810"/>
      <c r="P35" s="810"/>
      <c r="Q35" s="793"/>
      <c r="R35" s="810" t="str">
        <f>IF(入力シート!K43="", "ー", 入力シート!K43)&amp;""</f>
        <v>ー</v>
      </c>
      <c r="S35" s="810"/>
      <c r="T35" s="810"/>
      <c r="U35" s="810"/>
      <c r="V35" s="810"/>
      <c r="W35" s="847"/>
    </row>
    <row r="36" spans="2:23" ht="12.75" customHeight="1" x14ac:dyDescent="0.4">
      <c r="C36" s="876"/>
      <c r="D36" s="766"/>
      <c r="E36" s="767"/>
      <c r="F36" s="794"/>
      <c r="G36" s="812"/>
      <c r="H36" s="812"/>
      <c r="I36" s="812"/>
      <c r="J36" s="812"/>
      <c r="K36" s="812"/>
      <c r="L36" s="795"/>
      <c r="M36" s="794"/>
      <c r="N36" s="812"/>
      <c r="O36" s="812"/>
      <c r="P36" s="812"/>
      <c r="Q36" s="795"/>
      <c r="R36" s="851"/>
      <c r="S36" s="851"/>
      <c r="T36" s="851"/>
      <c r="U36" s="851"/>
      <c r="V36" s="851"/>
      <c r="W36" s="852"/>
    </row>
    <row r="37" spans="2:23" ht="15" customHeight="1" x14ac:dyDescent="0.4">
      <c r="C37" s="849"/>
      <c r="D37" s="649"/>
      <c r="E37" s="653"/>
      <c r="F37" s="877" t="str">
        <f>入力シート!K41&amp;""</f>
        <v/>
      </c>
      <c r="G37" s="878"/>
      <c r="H37" s="878"/>
      <c r="I37" s="878"/>
      <c r="J37" s="878"/>
      <c r="K37" s="878"/>
      <c r="L37" s="878"/>
      <c r="M37" s="878"/>
      <c r="N37" s="878"/>
      <c r="O37" s="878"/>
      <c r="P37" s="878"/>
      <c r="Q37" s="879"/>
      <c r="R37" s="812"/>
      <c r="S37" s="812"/>
      <c r="T37" s="812"/>
      <c r="U37" s="812"/>
      <c r="V37" s="812"/>
      <c r="W37" s="853"/>
    </row>
    <row r="38" spans="2:23" ht="12.75" customHeight="1" x14ac:dyDescent="0.4">
      <c r="C38" s="861" t="s">
        <v>798</v>
      </c>
      <c r="D38" s="731"/>
      <c r="E38" s="731"/>
      <c r="F38" s="769" t="str">
        <f>IF(入力シート!K45="", "ー", 入力シート!K45)&amp;""</f>
        <v>ー</v>
      </c>
      <c r="G38" s="769"/>
      <c r="H38" s="769"/>
      <c r="I38" s="769"/>
      <c r="J38" s="769"/>
      <c r="K38" s="769"/>
      <c r="L38" s="769"/>
      <c r="M38" s="792" t="str">
        <f>IF(入力シート!K47="", "ー", 入力シート!K47)&amp;""</f>
        <v>ー</v>
      </c>
      <c r="N38" s="810"/>
      <c r="O38" s="810"/>
      <c r="P38" s="810"/>
      <c r="Q38" s="793"/>
      <c r="R38" s="810" t="str">
        <f>IF(入力シート!K48="", "ー", 入力シート!K48)&amp;""</f>
        <v>ー</v>
      </c>
      <c r="S38" s="810"/>
      <c r="T38" s="810"/>
      <c r="U38" s="810"/>
      <c r="V38" s="810"/>
      <c r="W38" s="847"/>
    </row>
    <row r="39" spans="2:23" ht="12.75" customHeight="1" x14ac:dyDescent="0.4">
      <c r="C39" s="861"/>
      <c r="D39" s="731"/>
      <c r="E39" s="731"/>
      <c r="F39" s="769"/>
      <c r="G39" s="769"/>
      <c r="H39" s="769"/>
      <c r="I39" s="769"/>
      <c r="J39" s="769"/>
      <c r="K39" s="769"/>
      <c r="L39" s="769"/>
      <c r="M39" s="794"/>
      <c r="N39" s="812"/>
      <c r="O39" s="812"/>
      <c r="P39" s="812"/>
      <c r="Q39" s="795"/>
      <c r="R39" s="851"/>
      <c r="S39" s="851"/>
      <c r="T39" s="851"/>
      <c r="U39" s="851"/>
      <c r="V39" s="851"/>
      <c r="W39" s="852"/>
    </row>
    <row r="40" spans="2:23" ht="15" customHeight="1" thickBot="1" x14ac:dyDescent="0.45">
      <c r="C40" s="872" t="str">
        <f>IF(入力シート!K44="", "ー", 入力シート!K44)&amp;""</f>
        <v>ー</v>
      </c>
      <c r="D40" s="873"/>
      <c r="E40" s="874"/>
      <c r="F40" s="880" t="str">
        <f>IF(入力シート!K46="", "ー", 入力シート!K46)&amp;""</f>
        <v>ー</v>
      </c>
      <c r="G40" s="881"/>
      <c r="H40" s="881"/>
      <c r="I40" s="881"/>
      <c r="J40" s="881"/>
      <c r="K40" s="881"/>
      <c r="L40" s="881"/>
      <c r="M40" s="881"/>
      <c r="N40" s="881"/>
      <c r="O40" s="881"/>
      <c r="P40" s="881"/>
      <c r="Q40" s="882"/>
      <c r="R40" s="845"/>
      <c r="S40" s="845"/>
      <c r="T40" s="845"/>
      <c r="U40" s="845"/>
      <c r="V40" s="845"/>
      <c r="W40" s="848"/>
    </row>
    <row r="41" spans="2:23" ht="11.25" customHeight="1" thickBot="1" x14ac:dyDescent="0.45">
      <c r="C41" s="10"/>
      <c r="D41" s="10"/>
      <c r="E41" s="10"/>
      <c r="F41" s="10"/>
      <c r="G41" s="10"/>
      <c r="H41" s="10"/>
      <c r="I41" s="10"/>
      <c r="J41" s="10"/>
      <c r="K41" s="10"/>
      <c r="L41" s="10"/>
      <c r="M41" s="10"/>
      <c r="N41" s="10"/>
      <c r="O41" s="10"/>
      <c r="P41" s="10"/>
      <c r="Q41" s="10"/>
      <c r="R41" s="10"/>
      <c r="S41" s="10"/>
      <c r="T41" s="10"/>
      <c r="U41" s="10"/>
      <c r="V41" s="10"/>
      <c r="W41" s="10"/>
    </row>
    <row r="42" spans="2:23" ht="12.75" customHeight="1" x14ac:dyDescent="0.4">
      <c r="B42" s="8" t="s">
        <v>799</v>
      </c>
      <c r="C42" s="854" t="s">
        <v>800</v>
      </c>
      <c r="D42" s="855"/>
      <c r="E42" s="855"/>
      <c r="F42" s="855"/>
      <c r="G42" s="855"/>
      <c r="H42" s="855"/>
      <c r="I42" s="856"/>
      <c r="J42" s="857" t="str">
        <f>IF(入力シート!K60="英語以外",入力シート!K62,入力シート!K60)&amp;""</f>
        <v/>
      </c>
      <c r="K42" s="858"/>
      <c r="L42" s="858"/>
      <c r="M42" s="858"/>
      <c r="N42" s="858"/>
      <c r="O42" s="858"/>
      <c r="P42" s="859"/>
      <c r="Q42" s="857" t="str">
        <f>IF(入力シート!K66="英語以外",入力シート!K68,入力シート!K66)&amp;""</f>
        <v/>
      </c>
      <c r="R42" s="858"/>
      <c r="S42" s="858"/>
      <c r="T42" s="858"/>
      <c r="U42" s="858"/>
      <c r="V42" s="858"/>
      <c r="W42" s="860"/>
    </row>
    <row r="43" spans="2:23" ht="12.75" customHeight="1" x14ac:dyDescent="0.4">
      <c r="C43" s="849"/>
      <c r="D43" s="649"/>
      <c r="E43" s="649"/>
      <c r="F43" s="649"/>
      <c r="G43" s="649"/>
      <c r="H43" s="649"/>
      <c r="I43" s="653"/>
      <c r="J43" s="794"/>
      <c r="K43" s="812"/>
      <c r="L43" s="812"/>
      <c r="M43" s="812"/>
      <c r="N43" s="812"/>
      <c r="O43" s="812"/>
      <c r="P43" s="795"/>
      <c r="Q43" s="850"/>
      <c r="R43" s="851"/>
      <c r="S43" s="851"/>
      <c r="T43" s="851"/>
      <c r="U43" s="851"/>
      <c r="V43" s="851"/>
      <c r="W43" s="852"/>
    </row>
    <row r="44" spans="2:23" ht="23.25" customHeight="1" x14ac:dyDescent="0.4">
      <c r="C44" s="840" t="s">
        <v>801</v>
      </c>
      <c r="D44" s="651"/>
      <c r="E44" s="651"/>
      <c r="F44" s="651"/>
      <c r="G44" s="651"/>
      <c r="H44" s="651"/>
      <c r="I44" s="652"/>
      <c r="J44" s="850" t="str">
        <f>IF(入力シート!K60="英語以外",入力シート!K63,入力シート!K61)&amp;""</f>
        <v/>
      </c>
      <c r="K44" s="851"/>
      <c r="L44" s="851"/>
      <c r="M44" s="851"/>
      <c r="N44" s="851"/>
      <c r="O44" s="851"/>
      <c r="P44" s="851"/>
      <c r="Q44" s="870" t="str">
        <f>IF(入力シート!K66="英語以外",入力シート!K69,入力シート!K67)&amp;""</f>
        <v/>
      </c>
      <c r="R44" s="870"/>
      <c r="S44" s="870"/>
      <c r="T44" s="870"/>
      <c r="U44" s="870"/>
      <c r="V44" s="870"/>
      <c r="W44" s="871"/>
    </row>
    <row r="45" spans="2:23" ht="23.25" customHeight="1" x14ac:dyDescent="0.4">
      <c r="C45" s="849"/>
      <c r="D45" s="649"/>
      <c r="E45" s="649"/>
      <c r="F45" s="649"/>
      <c r="G45" s="649"/>
      <c r="H45" s="649"/>
      <c r="I45" s="653"/>
      <c r="J45" s="794"/>
      <c r="K45" s="812"/>
      <c r="L45" s="812"/>
      <c r="M45" s="812"/>
      <c r="N45" s="812"/>
      <c r="O45" s="812"/>
      <c r="P45" s="812"/>
      <c r="Q45" s="870"/>
      <c r="R45" s="870"/>
      <c r="S45" s="870"/>
      <c r="T45" s="870"/>
      <c r="U45" s="870"/>
      <c r="V45" s="870"/>
      <c r="W45" s="871"/>
    </row>
    <row r="46" spans="2:23" ht="23.25" customHeight="1" x14ac:dyDescent="0.4">
      <c r="C46" s="840" t="s">
        <v>802</v>
      </c>
      <c r="D46" s="651"/>
      <c r="E46" s="651"/>
      <c r="F46" s="651"/>
      <c r="G46" s="651"/>
      <c r="H46" s="651"/>
      <c r="I46" s="652"/>
      <c r="J46" s="792" t="str">
        <f>入力シート!K64&amp;""</f>
        <v/>
      </c>
      <c r="K46" s="810"/>
      <c r="L46" s="810"/>
      <c r="M46" s="810"/>
      <c r="N46" s="810"/>
      <c r="O46" s="810"/>
      <c r="P46" s="793"/>
      <c r="Q46" s="850" t="str">
        <f>入力シート!K70&amp;""</f>
        <v/>
      </c>
      <c r="R46" s="851"/>
      <c r="S46" s="851"/>
      <c r="T46" s="851"/>
      <c r="U46" s="851"/>
      <c r="V46" s="851"/>
      <c r="W46" s="852"/>
    </row>
    <row r="47" spans="2:23" ht="42.75" customHeight="1" x14ac:dyDescent="0.4">
      <c r="C47" s="849"/>
      <c r="D47" s="649"/>
      <c r="E47" s="649"/>
      <c r="F47" s="649"/>
      <c r="G47" s="649"/>
      <c r="H47" s="649"/>
      <c r="I47" s="653"/>
      <c r="J47" s="794"/>
      <c r="K47" s="812"/>
      <c r="L47" s="812"/>
      <c r="M47" s="812"/>
      <c r="N47" s="812"/>
      <c r="O47" s="812"/>
      <c r="P47" s="795"/>
      <c r="Q47" s="794"/>
      <c r="R47" s="812"/>
      <c r="S47" s="812"/>
      <c r="T47" s="812"/>
      <c r="U47" s="812"/>
      <c r="V47" s="812"/>
      <c r="W47" s="853"/>
    </row>
    <row r="48" spans="2:23" ht="15" customHeight="1" x14ac:dyDescent="0.4">
      <c r="C48" s="840" t="s">
        <v>803</v>
      </c>
      <c r="D48" s="651"/>
      <c r="E48" s="651"/>
      <c r="F48" s="651"/>
      <c r="G48" s="651"/>
      <c r="H48" s="651"/>
      <c r="I48" s="652"/>
      <c r="J48" s="792" t="str">
        <f>入力シート!K65&amp;""</f>
        <v/>
      </c>
      <c r="K48" s="810"/>
      <c r="L48" s="810"/>
      <c r="M48" s="810"/>
      <c r="N48" s="810"/>
      <c r="O48" s="810"/>
      <c r="P48" s="793"/>
      <c r="Q48" s="792" t="str">
        <f>入力シート!K71&amp;""</f>
        <v/>
      </c>
      <c r="R48" s="810"/>
      <c r="S48" s="810"/>
      <c r="T48" s="810"/>
      <c r="U48" s="810"/>
      <c r="V48" s="810"/>
      <c r="W48" s="847"/>
    </row>
    <row r="49" spans="2:23" ht="15" customHeight="1" thickBot="1" x14ac:dyDescent="0.45">
      <c r="C49" s="841"/>
      <c r="D49" s="842"/>
      <c r="E49" s="842"/>
      <c r="F49" s="842"/>
      <c r="G49" s="842"/>
      <c r="H49" s="842"/>
      <c r="I49" s="843"/>
      <c r="J49" s="844"/>
      <c r="K49" s="845"/>
      <c r="L49" s="845"/>
      <c r="M49" s="845"/>
      <c r="N49" s="845"/>
      <c r="O49" s="845"/>
      <c r="P49" s="846"/>
      <c r="Q49" s="844"/>
      <c r="R49" s="845"/>
      <c r="S49" s="845"/>
      <c r="T49" s="845"/>
      <c r="U49" s="845"/>
      <c r="V49" s="845"/>
      <c r="W49" s="848"/>
    </row>
    <row r="50" spans="2:23" ht="11.25" customHeight="1" thickBot="1" x14ac:dyDescent="0.45">
      <c r="C50" s="10"/>
      <c r="D50" s="10"/>
      <c r="E50" s="10"/>
      <c r="F50" s="10"/>
      <c r="G50" s="10"/>
      <c r="H50" s="10"/>
      <c r="I50" s="10"/>
      <c r="J50" s="10"/>
      <c r="K50" s="10"/>
      <c r="L50" s="10"/>
      <c r="M50" s="10"/>
      <c r="N50" s="10"/>
      <c r="O50" s="10"/>
      <c r="P50" s="10"/>
      <c r="Q50" s="10"/>
      <c r="R50" s="10"/>
      <c r="S50" s="10"/>
      <c r="T50" s="10"/>
      <c r="U50" s="10"/>
      <c r="V50" s="10"/>
      <c r="W50" s="10"/>
    </row>
    <row r="51" spans="2:23" ht="15" customHeight="1" x14ac:dyDescent="0.4">
      <c r="B51" s="8" t="s">
        <v>511</v>
      </c>
      <c r="C51" s="646" t="s">
        <v>804</v>
      </c>
      <c r="D51" s="647"/>
      <c r="E51" s="647"/>
      <c r="F51" s="647"/>
      <c r="G51" s="647"/>
      <c r="H51" s="647"/>
      <c r="I51" s="717"/>
      <c r="J51" s="695" t="str">
        <f>入力シート!K77&amp;""</f>
        <v/>
      </c>
      <c r="K51" s="683"/>
      <c r="L51" s="683"/>
      <c r="M51" s="683"/>
      <c r="N51" s="683"/>
      <c r="O51" s="683"/>
      <c r="P51" s="683"/>
      <c r="Q51" s="683"/>
      <c r="R51" s="683"/>
      <c r="S51" s="683"/>
      <c r="T51" s="683"/>
      <c r="U51" s="683"/>
      <c r="V51" s="683"/>
      <c r="W51" s="684"/>
    </row>
    <row r="52" spans="2:23" ht="15" customHeight="1" thickBot="1" x14ac:dyDescent="0.45">
      <c r="C52" s="718"/>
      <c r="D52" s="719"/>
      <c r="E52" s="719"/>
      <c r="F52" s="719"/>
      <c r="G52" s="719"/>
      <c r="H52" s="719"/>
      <c r="I52" s="720"/>
      <c r="J52" s="630"/>
      <c r="K52" s="631"/>
      <c r="L52" s="631"/>
      <c r="M52" s="631"/>
      <c r="N52" s="631"/>
      <c r="O52" s="631"/>
      <c r="P52" s="631"/>
      <c r="Q52" s="631"/>
      <c r="R52" s="631"/>
      <c r="S52" s="631"/>
      <c r="T52" s="631"/>
      <c r="U52" s="631"/>
      <c r="V52" s="631"/>
      <c r="W52" s="632"/>
    </row>
    <row r="53" spans="2:23" ht="5.25" customHeight="1" thickBot="1" x14ac:dyDescent="0.45">
      <c r="C53" s="10"/>
      <c r="D53" s="10"/>
      <c r="E53" s="10"/>
      <c r="F53" s="10"/>
      <c r="G53" s="10"/>
      <c r="H53" s="10"/>
      <c r="I53" s="10"/>
      <c r="J53" s="10"/>
      <c r="K53" s="10"/>
      <c r="L53" s="10"/>
      <c r="M53" s="10"/>
      <c r="N53" s="10"/>
      <c r="O53" s="10"/>
      <c r="P53" s="10"/>
      <c r="Q53" s="10"/>
      <c r="R53" s="10"/>
      <c r="S53" s="10"/>
      <c r="T53" s="10"/>
      <c r="U53" s="10"/>
      <c r="V53" s="10"/>
      <c r="W53" s="10"/>
    </row>
    <row r="54" spans="2:23" ht="15" customHeight="1" x14ac:dyDescent="0.4">
      <c r="B54" s="8" t="s">
        <v>515</v>
      </c>
      <c r="C54" s="646" t="s">
        <v>805</v>
      </c>
      <c r="D54" s="647"/>
      <c r="E54" s="647"/>
      <c r="F54" s="647"/>
      <c r="G54" s="647"/>
      <c r="H54" s="647"/>
      <c r="I54" s="717"/>
      <c r="J54" s="695" t="str">
        <f>入力シート!K78&amp;""</f>
        <v/>
      </c>
      <c r="K54" s="683"/>
      <c r="L54" s="683"/>
      <c r="M54" s="683"/>
      <c r="N54" s="683"/>
      <c r="O54" s="683"/>
      <c r="P54" s="683"/>
      <c r="Q54" s="683"/>
      <c r="R54" s="683"/>
      <c r="S54" s="683"/>
      <c r="T54" s="683"/>
      <c r="U54" s="683"/>
      <c r="V54" s="683"/>
      <c r="W54" s="684"/>
    </row>
    <row r="55" spans="2:23" ht="15" customHeight="1" thickBot="1" x14ac:dyDescent="0.45">
      <c r="C55" s="718"/>
      <c r="D55" s="719"/>
      <c r="E55" s="719"/>
      <c r="F55" s="719"/>
      <c r="G55" s="719"/>
      <c r="H55" s="719"/>
      <c r="I55" s="720"/>
      <c r="J55" s="630"/>
      <c r="K55" s="631"/>
      <c r="L55" s="631"/>
      <c r="M55" s="631"/>
      <c r="N55" s="631"/>
      <c r="O55" s="631"/>
      <c r="P55" s="631"/>
      <c r="Q55" s="631"/>
      <c r="R55" s="631"/>
      <c r="S55" s="631"/>
      <c r="T55" s="631"/>
      <c r="U55" s="631"/>
      <c r="V55" s="631"/>
      <c r="W55" s="632"/>
    </row>
    <row r="56" spans="2:23" ht="5.25" customHeight="1" thickBot="1" x14ac:dyDescent="0.45">
      <c r="C56" s="10"/>
      <c r="D56" s="10"/>
      <c r="E56" s="10"/>
      <c r="F56" s="10"/>
      <c r="G56" s="10"/>
      <c r="H56" s="10"/>
      <c r="I56" s="10"/>
      <c r="J56" s="10"/>
      <c r="K56" s="10"/>
      <c r="L56" s="10"/>
      <c r="M56" s="10"/>
      <c r="N56" s="10"/>
      <c r="O56" s="10"/>
      <c r="P56" s="10"/>
      <c r="Q56" s="10"/>
      <c r="R56" s="10"/>
      <c r="S56" s="10"/>
      <c r="T56" s="10"/>
      <c r="U56" s="10"/>
      <c r="V56" s="10"/>
      <c r="W56" s="10"/>
    </row>
    <row r="57" spans="2:23" ht="12.75" customHeight="1" x14ac:dyDescent="0.4">
      <c r="B57" s="8" t="s">
        <v>806</v>
      </c>
      <c r="C57" s="646" t="s">
        <v>807</v>
      </c>
      <c r="D57" s="647"/>
      <c r="E57" s="647"/>
      <c r="F57" s="647"/>
      <c r="G57" s="647"/>
      <c r="H57" s="647"/>
      <c r="I57" s="717"/>
      <c r="J57" s="862" t="str">
        <f>入力シート!K79&amp;""</f>
        <v/>
      </c>
      <c r="K57" s="862"/>
      <c r="L57" s="862"/>
      <c r="M57" s="862"/>
      <c r="N57" s="862"/>
      <c r="O57" s="862"/>
      <c r="P57" s="862"/>
      <c r="Q57" s="862"/>
      <c r="R57" s="862"/>
      <c r="S57" s="862"/>
      <c r="T57" s="862"/>
      <c r="U57" s="862"/>
      <c r="V57" s="862"/>
      <c r="W57" s="863"/>
    </row>
    <row r="58" spans="2:23" ht="12.75" customHeight="1" x14ac:dyDescent="0.4">
      <c r="C58" s="648"/>
      <c r="D58" s="649"/>
      <c r="E58" s="649"/>
      <c r="F58" s="649"/>
      <c r="G58" s="649"/>
      <c r="H58" s="649"/>
      <c r="I58" s="653"/>
      <c r="J58" s="864"/>
      <c r="K58" s="864"/>
      <c r="L58" s="864"/>
      <c r="M58" s="864"/>
      <c r="N58" s="864"/>
      <c r="O58" s="864"/>
      <c r="P58" s="864"/>
      <c r="Q58" s="864"/>
      <c r="R58" s="864"/>
      <c r="S58" s="864"/>
      <c r="T58" s="864"/>
      <c r="U58" s="864"/>
      <c r="V58" s="864"/>
      <c r="W58" s="865"/>
    </row>
    <row r="59" spans="2:23" ht="12.75" customHeight="1" x14ac:dyDescent="0.4">
      <c r="C59" s="650" t="s">
        <v>808</v>
      </c>
      <c r="D59" s="651"/>
      <c r="E59" s="651"/>
      <c r="F59" s="651"/>
      <c r="G59" s="651"/>
      <c r="H59" s="651"/>
      <c r="I59" s="652"/>
      <c r="J59" s="654" t="s">
        <v>809</v>
      </c>
      <c r="K59" s="651"/>
      <c r="L59" s="651"/>
      <c r="M59" s="651"/>
      <c r="N59" s="651"/>
      <c r="O59" s="651"/>
      <c r="P59" s="651"/>
      <c r="Q59" s="651"/>
      <c r="R59" s="651"/>
      <c r="S59" s="651"/>
      <c r="T59" s="651"/>
      <c r="U59" s="651"/>
      <c r="V59" s="651"/>
      <c r="W59" s="656"/>
    </row>
    <row r="60" spans="2:23" ht="12.75" customHeight="1" x14ac:dyDescent="0.4">
      <c r="C60" s="648"/>
      <c r="D60" s="649"/>
      <c r="E60" s="649"/>
      <c r="F60" s="649"/>
      <c r="G60" s="649"/>
      <c r="H60" s="649"/>
      <c r="I60" s="653"/>
      <c r="J60" s="655"/>
      <c r="K60" s="649"/>
      <c r="L60" s="649"/>
      <c r="M60" s="649"/>
      <c r="N60" s="649"/>
      <c r="O60" s="649"/>
      <c r="P60" s="649"/>
      <c r="Q60" s="649"/>
      <c r="R60" s="649"/>
      <c r="S60" s="649"/>
      <c r="T60" s="649"/>
      <c r="U60" s="649"/>
      <c r="V60" s="649"/>
      <c r="W60" s="657"/>
    </row>
    <row r="61" spans="2:23" ht="12.75" customHeight="1" x14ac:dyDescent="0.4">
      <c r="C61" s="832" t="str">
        <f>入力シート!K80&amp;""</f>
        <v/>
      </c>
      <c r="D61" s="833"/>
      <c r="E61" s="833"/>
      <c r="F61" s="833"/>
      <c r="G61" s="833"/>
      <c r="H61" s="833"/>
      <c r="I61" s="833"/>
      <c r="J61" s="836" t="str">
        <f>入力シート!K81&amp;""</f>
        <v/>
      </c>
      <c r="K61" s="833"/>
      <c r="L61" s="833"/>
      <c r="M61" s="833"/>
      <c r="N61" s="833"/>
      <c r="O61" s="833"/>
      <c r="P61" s="833"/>
      <c r="Q61" s="833"/>
      <c r="R61" s="833"/>
      <c r="S61" s="833"/>
      <c r="T61" s="833"/>
      <c r="U61" s="833"/>
      <c r="V61" s="833"/>
      <c r="W61" s="837"/>
    </row>
    <row r="62" spans="2:23" ht="12.75" customHeight="1" x14ac:dyDescent="0.4">
      <c r="C62" s="834"/>
      <c r="D62" s="835"/>
      <c r="E62" s="835"/>
      <c r="F62" s="835"/>
      <c r="G62" s="835"/>
      <c r="H62" s="835"/>
      <c r="I62" s="835"/>
      <c r="J62" s="838"/>
      <c r="K62" s="835"/>
      <c r="L62" s="835"/>
      <c r="M62" s="835"/>
      <c r="N62" s="835"/>
      <c r="O62" s="835"/>
      <c r="P62" s="835"/>
      <c r="Q62" s="835"/>
      <c r="R62" s="835"/>
      <c r="S62" s="835"/>
      <c r="T62" s="835"/>
      <c r="U62" s="835"/>
      <c r="V62" s="835"/>
      <c r="W62" s="839"/>
    </row>
    <row r="63" spans="2:23" ht="12.75" customHeight="1" x14ac:dyDescent="0.4">
      <c r="C63" s="817" t="str">
        <f>入力シート!K82&amp;""</f>
        <v/>
      </c>
      <c r="D63" s="818"/>
      <c r="E63" s="818"/>
      <c r="F63" s="818"/>
      <c r="G63" s="818"/>
      <c r="H63" s="818"/>
      <c r="I63" s="818"/>
      <c r="J63" s="821" t="str">
        <f>入力シート!K83&amp;""</f>
        <v/>
      </c>
      <c r="K63" s="818"/>
      <c r="L63" s="818"/>
      <c r="M63" s="818"/>
      <c r="N63" s="818"/>
      <c r="O63" s="818"/>
      <c r="P63" s="818"/>
      <c r="Q63" s="818"/>
      <c r="R63" s="818"/>
      <c r="S63" s="818"/>
      <c r="T63" s="818"/>
      <c r="U63" s="818"/>
      <c r="V63" s="818"/>
      <c r="W63" s="822"/>
    </row>
    <row r="64" spans="2:23" ht="12.75" customHeight="1" thickBot="1" x14ac:dyDescent="0.45">
      <c r="C64" s="819"/>
      <c r="D64" s="820"/>
      <c r="E64" s="820"/>
      <c r="F64" s="820"/>
      <c r="G64" s="820"/>
      <c r="H64" s="820"/>
      <c r="I64" s="820"/>
      <c r="J64" s="823"/>
      <c r="K64" s="820"/>
      <c r="L64" s="820"/>
      <c r="M64" s="820"/>
      <c r="N64" s="820"/>
      <c r="O64" s="820"/>
      <c r="P64" s="820"/>
      <c r="Q64" s="820"/>
      <c r="R64" s="820"/>
      <c r="S64" s="820"/>
      <c r="T64" s="820"/>
      <c r="U64" s="820"/>
      <c r="V64" s="820"/>
      <c r="W64" s="824"/>
    </row>
    <row r="65" spans="2:29" ht="5.25" customHeight="1" thickBot="1" x14ac:dyDescent="0.45">
      <c r="C65" s="10"/>
      <c r="D65" s="10"/>
      <c r="E65" s="10"/>
      <c r="F65" s="10"/>
      <c r="G65" s="10"/>
      <c r="H65" s="10"/>
      <c r="I65" s="10"/>
      <c r="J65" s="10"/>
      <c r="K65" s="10"/>
      <c r="L65" s="10"/>
      <c r="M65" s="10"/>
      <c r="N65" s="10"/>
      <c r="O65" s="10"/>
      <c r="P65" s="10"/>
      <c r="Q65" s="10"/>
      <c r="R65" s="10"/>
      <c r="S65" s="10"/>
      <c r="T65" s="10"/>
      <c r="U65" s="10"/>
      <c r="V65" s="10"/>
      <c r="W65" s="10"/>
    </row>
    <row r="66" spans="2:29" x14ac:dyDescent="0.4">
      <c r="B66" s="8" t="s">
        <v>534</v>
      </c>
      <c r="C66" s="646" t="s">
        <v>810</v>
      </c>
      <c r="D66" s="647"/>
      <c r="E66" s="647"/>
      <c r="F66" s="647"/>
      <c r="G66" s="647"/>
      <c r="H66" s="647"/>
      <c r="I66" s="717"/>
      <c r="J66" s="695" t="str">
        <f>入力シート!K84&amp;""</f>
        <v/>
      </c>
      <c r="K66" s="683"/>
      <c r="L66" s="683"/>
      <c r="M66" s="683"/>
      <c r="N66" s="683"/>
      <c r="O66" s="683"/>
      <c r="P66" s="683"/>
      <c r="Q66" s="683"/>
      <c r="R66" s="683"/>
      <c r="S66" s="683"/>
      <c r="T66" s="683"/>
      <c r="U66" s="683"/>
      <c r="V66" s="683"/>
      <c r="W66" s="684"/>
    </row>
    <row r="67" spans="2:29" x14ac:dyDescent="0.4">
      <c r="C67" s="825"/>
      <c r="D67" s="766"/>
      <c r="E67" s="766"/>
      <c r="F67" s="766"/>
      <c r="G67" s="766"/>
      <c r="H67" s="766"/>
      <c r="I67" s="767"/>
      <c r="J67" s="668"/>
      <c r="K67" s="669"/>
      <c r="L67" s="669"/>
      <c r="M67" s="669"/>
      <c r="N67" s="669"/>
      <c r="O67" s="669"/>
      <c r="P67" s="669"/>
      <c r="Q67" s="669"/>
      <c r="R67" s="669"/>
      <c r="S67" s="669"/>
      <c r="T67" s="669"/>
      <c r="U67" s="669"/>
      <c r="V67" s="669"/>
      <c r="W67" s="670"/>
    </row>
    <row r="68" spans="2:29" ht="12" customHeight="1" x14ac:dyDescent="0.4">
      <c r="C68" s="825"/>
      <c r="D68" s="766"/>
      <c r="E68" s="766"/>
      <c r="F68" s="766"/>
      <c r="G68" s="766"/>
      <c r="H68" s="766"/>
      <c r="I68" s="767"/>
      <c r="J68" s="668"/>
      <c r="K68" s="669"/>
      <c r="L68" s="669"/>
      <c r="M68" s="669"/>
      <c r="N68" s="669"/>
      <c r="O68" s="669"/>
      <c r="P68" s="669"/>
      <c r="Q68" s="669"/>
      <c r="R68" s="669"/>
      <c r="S68" s="669"/>
      <c r="T68" s="669"/>
      <c r="U68" s="669"/>
      <c r="V68" s="669"/>
      <c r="W68" s="670"/>
    </row>
    <row r="69" spans="2:29" ht="12" customHeight="1" x14ac:dyDescent="0.4">
      <c r="C69" s="825"/>
      <c r="D69" s="766"/>
      <c r="E69" s="766"/>
      <c r="F69" s="766"/>
      <c r="G69" s="766"/>
      <c r="H69" s="766"/>
      <c r="I69" s="767"/>
      <c r="J69" s="668"/>
      <c r="K69" s="669"/>
      <c r="L69" s="669"/>
      <c r="M69" s="669"/>
      <c r="N69" s="669"/>
      <c r="O69" s="669"/>
      <c r="P69" s="669"/>
      <c r="Q69" s="669"/>
      <c r="R69" s="669"/>
      <c r="S69" s="669"/>
      <c r="T69" s="669"/>
      <c r="U69" s="669"/>
      <c r="V69" s="669"/>
      <c r="W69" s="670"/>
    </row>
    <row r="70" spans="2:29" ht="12" customHeight="1" x14ac:dyDescent="0.4">
      <c r="C70" s="825"/>
      <c r="D70" s="766"/>
      <c r="E70" s="766"/>
      <c r="F70" s="766"/>
      <c r="G70" s="766"/>
      <c r="H70" s="766"/>
      <c r="I70" s="767"/>
      <c r="J70" s="826"/>
      <c r="K70" s="827"/>
      <c r="L70" s="827"/>
      <c r="M70" s="827"/>
      <c r="N70" s="827"/>
      <c r="O70" s="827"/>
      <c r="P70" s="827"/>
      <c r="Q70" s="827"/>
      <c r="R70" s="827"/>
      <c r="S70" s="827"/>
      <c r="T70" s="827"/>
      <c r="U70" s="827"/>
      <c r="V70" s="827"/>
      <c r="W70" s="828"/>
    </row>
    <row r="71" spans="2:29" ht="5.65" customHeight="1" x14ac:dyDescent="0.4">
      <c r="C71" s="648"/>
      <c r="D71" s="649"/>
      <c r="E71" s="649"/>
      <c r="F71" s="649"/>
      <c r="G71" s="649"/>
      <c r="H71" s="649"/>
      <c r="I71" s="653"/>
      <c r="J71" s="829"/>
      <c r="K71" s="830"/>
      <c r="L71" s="830"/>
      <c r="M71" s="830"/>
      <c r="N71" s="830"/>
      <c r="O71" s="830"/>
      <c r="P71" s="830"/>
      <c r="Q71" s="830"/>
      <c r="R71" s="830"/>
      <c r="S71" s="830"/>
      <c r="T71" s="830"/>
      <c r="U71" s="830"/>
      <c r="V71" s="830"/>
      <c r="W71" s="831"/>
    </row>
    <row r="72" spans="2:29" ht="12.75" customHeight="1" x14ac:dyDescent="0.4">
      <c r="C72" s="804" t="s">
        <v>811</v>
      </c>
      <c r="D72" s="805"/>
      <c r="E72" s="805"/>
      <c r="F72" s="805"/>
      <c r="G72" s="805"/>
      <c r="H72" s="805"/>
      <c r="I72" s="805"/>
      <c r="J72" s="627" t="str">
        <f>入力シート!K95&amp;""</f>
        <v/>
      </c>
      <c r="K72" s="628"/>
      <c r="L72" s="628"/>
      <c r="M72" s="628"/>
      <c r="N72" s="628"/>
      <c r="O72" s="628"/>
      <c r="P72" s="628"/>
      <c r="Q72" s="628"/>
      <c r="R72" s="628"/>
      <c r="S72" s="628"/>
      <c r="T72" s="628"/>
      <c r="U72" s="628"/>
      <c r="V72" s="628"/>
      <c r="W72" s="629"/>
    </row>
    <row r="73" spans="2:29" ht="12.75" customHeight="1" x14ac:dyDescent="0.4">
      <c r="C73" s="807"/>
      <c r="D73" s="808"/>
      <c r="E73" s="808"/>
      <c r="F73" s="808"/>
      <c r="G73" s="808"/>
      <c r="H73" s="808"/>
      <c r="I73" s="808"/>
      <c r="J73" s="641"/>
      <c r="K73" s="642"/>
      <c r="L73" s="642"/>
      <c r="M73" s="642"/>
      <c r="N73" s="642"/>
      <c r="O73" s="642"/>
      <c r="P73" s="642"/>
      <c r="Q73" s="642"/>
      <c r="R73" s="642"/>
      <c r="S73" s="642"/>
      <c r="T73" s="642"/>
      <c r="U73" s="642"/>
      <c r="V73" s="642"/>
      <c r="W73" s="644"/>
    </row>
    <row r="74" spans="2:29" ht="15" customHeight="1" x14ac:dyDescent="0.4">
      <c r="C74" s="804" t="s">
        <v>812</v>
      </c>
      <c r="D74" s="805"/>
      <c r="E74" s="806"/>
      <c r="F74" s="627" t="str">
        <f>入力シート!K96&amp;""</f>
        <v/>
      </c>
      <c r="G74" s="628"/>
      <c r="H74" s="628"/>
      <c r="I74" s="628"/>
      <c r="J74" s="628"/>
      <c r="K74" s="628"/>
      <c r="L74" s="628"/>
      <c r="M74" s="628"/>
      <c r="N74" s="628"/>
      <c r="O74" s="628"/>
      <c r="P74" s="628"/>
      <c r="Q74" s="628"/>
      <c r="R74" s="628"/>
      <c r="S74" s="634"/>
      <c r="T74" s="810" t="str">
        <f>入力シート!K105&amp;""</f>
        <v/>
      </c>
      <c r="U74" s="810"/>
      <c r="V74" s="810"/>
      <c r="W74" s="811"/>
      <c r="AC74" s="9" t="s">
        <v>813</v>
      </c>
    </row>
    <row r="75" spans="2:29" ht="15" customHeight="1" x14ac:dyDescent="0.4">
      <c r="C75" s="807"/>
      <c r="D75" s="808"/>
      <c r="E75" s="809"/>
      <c r="F75" s="641"/>
      <c r="G75" s="642"/>
      <c r="H75" s="642"/>
      <c r="I75" s="642"/>
      <c r="J75" s="642"/>
      <c r="K75" s="642"/>
      <c r="L75" s="642"/>
      <c r="M75" s="642"/>
      <c r="N75" s="642"/>
      <c r="O75" s="642"/>
      <c r="P75" s="642"/>
      <c r="Q75" s="642"/>
      <c r="R75" s="642"/>
      <c r="S75" s="643"/>
      <c r="T75" s="812"/>
      <c r="U75" s="812"/>
      <c r="V75" s="812"/>
      <c r="W75" s="813"/>
    </row>
    <row r="76" spans="2:29" ht="15" customHeight="1" x14ac:dyDescent="0.4">
      <c r="C76" s="650" t="s">
        <v>814</v>
      </c>
      <c r="D76" s="651"/>
      <c r="E76" s="652"/>
      <c r="F76" s="814" t="str">
        <f>入力シート!K106&amp;""</f>
        <v/>
      </c>
      <c r="G76" s="798"/>
      <c r="H76" s="627" t="str">
        <f>入力シート!K107&amp;""</f>
        <v/>
      </c>
      <c r="I76" s="628"/>
      <c r="J76" s="628"/>
      <c r="K76" s="628"/>
      <c r="L76" s="628"/>
      <c r="M76" s="628"/>
      <c r="N76" s="628"/>
      <c r="O76" s="634"/>
      <c r="P76" s="627" t="str">
        <f>入力シート!K108&amp;""</f>
        <v/>
      </c>
      <c r="Q76" s="628"/>
      <c r="R76" s="628"/>
      <c r="S76" s="628"/>
      <c r="T76" s="628"/>
      <c r="U76" s="628"/>
      <c r="V76" s="628"/>
      <c r="W76" s="629"/>
    </row>
    <row r="77" spans="2:29" ht="15" customHeight="1" x14ac:dyDescent="0.4">
      <c r="C77" s="648"/>
      <c r="D77" s="649"/>
      <c r="E77" s="653"/>
      <c r="F77" s="815"/>
      <c r="G77" s="816"/>
      <c r="H77" s="641"/>
      <c r="I77" s="642"/>
      <c r="J77" s="642"/>
      <c r="K77" s="642"/>
      <c r="L77" s="642"/>
      <c r="M77" s="642"/>
      <c r="N77" s="642"/>
      <c r="O77" s="643"/>
      <c r="P77" s="641"/>
      <c r="Q77" s="642"/>
      <c r="R77" s="642"/>
      <c r="S77" s="642"/>
      <c r="T77" s="642"/>
      <c r="U77" s="642"/>
      <c r="V77" s="642"/>
      <c r="W77" s="644"/>
    </row>
    <row r="78" spans="2:29" ht="15" customHeight="1" x14ac:dyDescent="0.4">
      <c r="C78" s="650" t="s">
        <v>815</v>
      </c>
      <c r="D78" s="651"/>
      <c r="E78" s="652"/>
      <c r="F78" s="792" t="str">
        <f>入力シート!K109&amp;""</f>
        <v/>
      </c>
      <c r="G78" s="793"/>
      <c r="H78" s="627" t="str">
        <f>IF(入力シート!K111="", 入力シート!K113, 入力シート!K111)&amp;""</f>
        <v/>
      </c>
      <c r="I78" s="628"/>
      <c r="J78" s="628"/>
      <c r="K78" s="628"/>
      <c r="L78" s="628"/>
      <c r="M78" s="628"/>
      <c r="N78" s="628"/>
      <c r="O78" s="628"/>
      <c r="P78" s="628"/>
      <c r="Q78" s="628"/>
      <c r="R78" s="628"/>
      <c r="S78" s="628"/>
      <c r="T78" s="628"/>
      <c r="U78" s="628"/>
      <c r="V78" s="628"/>
      <c r="W78" s="629"/>
    </row>
    <row r="79" spans="2:29" ht="15" customHeight="1" x14ac:dyDescent="0.4">
      <c r="C79" s="648"/>
      <c r="D79" s="649"/>
      <c r="E79" s="653"/>
      <c r="F79" s="794"/>
      <c r="G79" s="795"/>
      <c r="H79" s="641"/>
      <c r="I79" s="642"/>
      <c r="J79" s="642"/>
      <c r="K79" s="642"/>
      <c r="L79" s="642"/>
      <c r="M79" s="642"/>
      <c r="N79" s="642"/>
      <c r="O79" s="642"/>
      <c r="P79" s="642"/>
      <c r="Q79" s="642"/>
      <c r="R79" s="642"/>
      <c r="S79" s="642"/>
      <c r="T79" s="642"/>
      <c r="U79" s="642"/>
      <c r="V79" s="642"/>
      <c r="W79" s="644"/>
    </row>
    <row r="80" spans="2:29" ht="12.75" customHeight="1" x14ac:dyDescent="0.4">
      <c r="C80" s="796" t="str">
        <f>入力シート!K114&amp;""</f>
        <v/>
      </c>
      <c r="D80" s="797"/>
      <c r="E80" s="798"/>
      <c r="F80" s="781" t="str">
        <f>入力シート!K115&amp;""</f>
        <v/>
      </c>
      <c r="G80" s="802"/>
      <c r="H80" s="639" t="s">
        <v>816</v>
      </c>
      <c r="I80" s="781" t="str">
        <f>入力シート!K116&amp;""</f>
        <v/>
      </c>
      <c r="J80" s="782"/>
      <c r="K80" s="785" t="s">
        <v>817</v>
      </c>
      <c r="L80" s="125"/>
      <c r="M80" s="654" t="s">
        <v>818</v>
      </c>
      <c r="N80" s="651"/>
      <c r="O80" s="651"/>
      <c r="P80" s="652"/>
      <c r="Q80" s="781" t="str">
        <f>入力シート!K117&amp;""</f>
        <v/>
      </c>
      <c r="R80" s="802"/>
      <c r="S80" s="639" t="s">
        <v>816</v>
      </c>
      <c r="T80" s="781" t="str">
        <f>入力シート!K118&amp;""</f>
        <v/>
      </c>
      <c r="U80" s="782"/>
      <c r="V80" s="785" t="s">
        <v>817</v>
      </c>
      <c r="W80" s="126"/>
    </row>
    <row r="81" spans="1:23" ht="12.75" customHeight="1" thickBot="1" x14ac:dyDescent="0.45">
      <c r="C81" s="799"/>
      <c r="D81" s="800"/>
      <c r="E81" s="801"/>
      <c r="F81" s="783"/>
      <c r="G81" s="803"/>
      <c r="H81" s="640"/>
      <c r="I81" s="783"/>
      <c r="J81" s="784"/>
      <c r="K81" s="786"/>
      <c r="L81" s="127"/>
      <c r="M81" s="768"/>
      <c r="N81" s="719"/>
      <c r="O81" s="719"/>
      <c r="P81" s="720"/>
      <c r="Q81" s="783"/>
      <c r="R81" s="803"/>
      <c r="S81" s="640"/>
      <c r="T81" s="783"/>
      <c r="U81" s="784"/>
      <c r="V81" s="786"/>
      <c r="W81" s="128"/>
    </row>
    <row r="82" spans="1:23" ht="5.25" customHeight="1" thickBot="1" x14ac:dyDescent="0.45">
      <c r="C82" s="10"/>
      <c r="D82" s="10"/>
      <c r="E82" s="10"/>
      <c r="F82" s="10"/>
      <c r="G82" s="10"/>
      <c r="H82" s="10"/>
      <c r="I82" s="10"/>
      <c r="J82" s="10"/>
      <c r="K82" s="10"/>
      <c r="L82" s="10"/>
      <c r="M82" s="10"/>
      <c r="N82" s="10"/>
      <c r="O82" s="10"/>
      <c r="P82" s="10"/>
      <c r="Q82" s="10"/>
      <c r="R82" s="10"/>
      <c r="S82" s="10"/>
      <c r="T82" s="10"/>
      <c r="U82" s="10"/>
      <c r="V82" s="10"/>
      <c r="W82" s="10"/>
    </row>
    <row r="83" spans="1:23" ht="12.75" customHeight="1" x14ac:dyDescent="0.4">
      <c r="C83" s="646" t="s">
        <v>819</v>
      </c>
      <c r="D83" s="647"/>
      <c r="E83" s="647"/>
      <c r="F83" s="647"/>
      <c r="G83" s="647"/>
      <c r="H83" s="647"/>
      <c r="I83" s="717"/>
      <c r="J83" s="787" t="s">
        <v>815</v>
      </c>
      <c r="K83" s="647"/>
      <c r="L83" s="717"/>
      <c r="M83" s="787" t="s">
        <v>820</v>
      </c>
      <c r="N83" s="647"/>
      <c r="O83" s="647"/>
      <c r="P83" s="717"/>
      <c r="Q83" s="788" t="s">
        <v>1607</v>
      </c>
      <c r="R83" s="672"/>
      <c r="S83" s="672"/>
      <c r="T83" s="672"/>
      <c r="U83" s="672"/>
      <c r="V83" s="672"/>
      <c r="W83" s="789"/>
    </row>
    <row r="84" spans="1:23" ht="12.75" customHeight="1" x14ac:dyDescent="0.4">
      <c r="C84" s="648"/>
      <c r="D84" s="649"/>
      <c r="E84" s="649"/>
      <c r="F84" s="649"/>
      <c r="G84" s="649"/>
      <c r="H84" s="649"/>
      <c r="I84" s="653"/>
      <c r="J84" s="655"/>
      <c r="K84" s="649"/>
      <c r="L84" s="653"/>
      <c r="M84" s="655"/>
      <c r="N84" s="649"/>
      <c r="O84" s="649"/>
      <c r="P84" s="653"/>
      <c r="Q84" s="790"/>
      <c r="R84" s="688"/>
      <c r="S84" s="688"/>
      <c r="T84" s="688"/>
      <c r="U84" s="688"/>
      <c r="V84" s="688"/>
      <c r="W84" s="791"/>
    </row>
    <row r="85" spans="1:23" ht="12.75" customHeight="1" x14ac:dyDescent="0.4">
      <c r="B85" s="8" t="s">
        <v>595</v>
      </c>
      <c r="C85" s="779" t="str">
        <f>入力シート!K125&amp;""</f>
        <v/>
      </c>
      <c r="D85" s="780"/>
      <c r="E85" s="780"/>
      <c r="F85" s="780"/>
      <c r="G85" s="780"/>
      <c r="H85" s="780"/>
      <c r="I85" s="780"/>
      <c r="J85" s="762" t="str">
        <f>入力シート!K126&amp;""</f>
        <v/>
      </c>
      <c r="K85" s="763"/>
      <c r="L85" s="764"/>
      <c r="M85" s="637" t="str">
        <f>入力シート!K132&amp;""</f>
        <v/>
      </c>
      <c r="N85" s="639" t="s">
        <v>816</v>
      </c>
      <c r="O85" s="637" t="str">
        <f>入力シート!K133&amp;""</f>
        <v/>
      </c>
      <c r="P85" s="639" t="s">
        <v>817</v>
      </c>
      <c r="Q85" s="637" t="str">
        <f>入力シート!K135&amp;""</f>
        <v/>
      </c>
      <c r="R85" s="639" t="s">
        <v>816</v>
      </c>
      <c r="S85" s="637" t="str">
        <f>入力シート!K136&amp;""</f>
        <v/>
      </c>
      <c r="T85" s="639" t="s">
        <v>817</v>
      </c>
      <c r="U85" s="769" t="str">
        <f>入力シート!K134&amp;""</f>
        <v/>
      </c>
      <c r="V85" s="769"/>
      <c r="W85" s="770"/>
    </row>
    <row r="86" spans="1:23" ht="12.75" customHeight="1" x14ac:dyDescent="0.4">
      <c r="C86" s="779"/>
      <c r="D86" s="780"/>
      <c r="E86" s="780"/>
      <c r="F86" s="780"/>
      <c r="G86" s="780"/>
      <c r="H86" s="780"/>
      <c r="I86" s="780"/>
      <c r="J86" s="771" t="str">
        <f>IF(入力シート!K128="", 入力シート!K130, 入力シート!K128)&amp;""</f>
        <v/>
      </c>
      <c r="K86" s="772"/>
      <c r="L86" s="773"/>
      <c r="M86" s="637"/>
      <c r="N86" s="639"/>
      <c r="O86" s="637"/>
      <c r="P86" s="639"/>
      <c r="Q86" s="637"/>
      <c r="R86" s="639"/>
      <c r="S86" s="637"/>
      <c r="T86" s="639"/>
      <c r="U86" s="769"/>
      <c r="V86" s="769"/>
      <c r="W86" s="770"/>
    </row>
    <row r="87" spans="1:23" ht="12.75" customHeight="1" x14ac:dyDescent="0.4">
      <c r="B87" s="8" t="s">
        <v>605</v>
      </c>
      <c r="C87" s="774" t="str">
        <f>入力シート!K137&amp;""</f>
        <v/>
      </c>
      <c r="D87" s="697"/>
      <c r="E87" s="697"/>
      <c r="F87" s="697"/>
      <c r="G87" s="697"/>
      <c r="H87" s="697"/>
      <c r="I87" s="775"/>
      <c r="J87" s="762" t="str">
        <f>入力シート!K138&amp;""</f>
        <v/>
      </c>
      <c r="K87" s="763"/>
      <c r="L87" s="764"/>
      <c r="M87" s="637" t="str">
        <f>入力シート!K144&amp;""</f>
        <v/>
      </c>
      <c r="N87" s="639" t="s">
        <v>816</v>
      </c>
      <c r="O87" s="637" t="str">
        <f>入力シート!K145&amp;""</f>
        <v/>
      </c>
      <c r="P87" s="639" t="s">
        <v>817</v>
      </c>
      <c r="Q87" s="637" t="str">
        <f>入力シート!K147&amp;""</f>
        <v/>
      </c>
      <c r="R87" s="639" t="s">
        <v>816</v>
      </c>
      <c r="S87" s="637" t="str">
        <f>入力シート!K148&amp;""</f>
        <v/>
      </c>
      <c r="T87" s="639" t="s">
        <v>817</v>
      </c>
      <c r="U87" s="769" t="str">
        <f>入力シート!K146&amp;""</f>
        <v/>
      </c>
      <c r="V87" s="769"/>
      <c r="W87" s="770"/>
    </row>
    <row r="88" spans="1:23" ht="12.75" customHeight="1" x14ac:dyDescent="0.4">
      <c r="C88" s="776"/>
      <c r="D88" s="777"/>
      <c r="E88" s="777"/>
      <c r="F88" s="777"/>
      <c r="G88" s="777"/>
      <c r="H88" s="777"/>
      <c r="I88" s="778"/>
      <c r="J88" s="771" t="str">
        <f>IF(入力シート!K140="", 入力シート!K142, 入力シート!K140)&amp;""</f>
        <v/>
      </c>
      <c r="K88" s="772"/>
      <c r="L88" s="773"/>
      <c r="M88" s="637"/>
      <c r="N88" s="639"/>
      <c r="O88" s="637"/>
      <c r="P88" s="639"/>
      <c r="Q88" s="637"/>
      <c r="R88" s="639"/>
      <c r="S88" s="637"/>
      <c r="T88" s="639"/>
      <c r="U88" s="769"/>
      <c r="V88" s="769"/>
      <c r="W88" s="770"/>
    </row>
    <row r="89" spans="1:23" ht="12.75" customHeight="1" x14ac:dyDescent="0.4">
      <c r="B89" s="8" t="s">
        <v>613</v>
      </c>
      <c r="C89" s="760" t="str">
        <f>入力シート!K149&amp;""</f>
        <v/>
      </c>
      <c r="D89" s="669"/>
      <c r="E89" s="669"/>
      <c r="F89" s="669"/>
      <c r="G89" s="669"/>
      <c r="H89" s="669"/>
      <c r="I89" s="761"/>
      <c r="J89" s="762" t="str">
        <f>入力シート!K150&amp;""</f>
        <v/>
      </c>
      <c r="K89" s="763"/>
      <c r="L89" s="764"/>
      <c r="M89" s="765"/>
      <c r="N89" s="766"/>
      <c r="O89" s="766"/>
      <c r="P89" s="767"/>
      <c r="Q89" s="637" t="str">
        <f>入力シート!K155&amp;""</f>
        <v/>
      </c>
      <c r="R89" s="639" t="s">
        <v>816</v>
      </c>
      <c r="S89" s="637" t="str">
        <f>入力シート!K156&amp;""</f>
        <v/>
      </c>
      <c r="T89" s="639" t="s">
        <v>817</v>
      </c>
      <c r="U89" s="731" t="s">
        <v>821</v>
      </c>
      <c r="V89" s="731"/>
      <c r="W89" s="732"/>
    </row>
    <row r="90" spans="1:23" ht="12.75" customHeight="1" thickBot="1" x14ac:dyDescent="0.45">
      <c r="C90" s="635"/>
      <c r="D90" s="631"/>
      <c r="E90" s="631"/>
      <c r="F90" s="631"/>
      <c r="G90" s="631"/>
      <c r="H90" s="631"/>
      <c r="I90" s="636"/>
      <c r="J90" s="735" t="str">
        <f>IF(入力シート!K152="", 入力シート!K154, 入力シート!K152)&amp;""</f>
        <v/>
      </c>
      <c r="K90" s="736"/>
      <c r="L90" s="737"/>
      <c r="M90" s="768"/>
      <c r="N90" s="719"/>
      <c r="O90" s="719"/>
      <c r="P90" s="720"/>
      <c r="Q90" s="638"/>
      <c r="R90" s="640"/>
      <c r="S90" s="638"/>
      <c r="T90" s="640"/>
      <c r="U90" s="733"/>
      <c r="V90" s="733"/>
      <c r="W90" s="734"/>
    </row>
    <row r="91" spans="1:23" ht="15" customHeight="1" thickBot="1" x14ac:dyDescent="0.45">
      <c r="A91" s="12"/>
      <c r="B91" s="13"/>
      <c r="C91" s="14"/>
      <c r="D91" s="14"/>
      <c r="E91" s="14"/>
      <c r="F91" s="14"/>
      <c r="G91" s="14"/>
      <c r="H91" s="14"/>
      <c r="I91" s="14"/>
      <c r="J91" s="14"/>
      <c r="K91" s="14"/>
      <c r="L91" s="14"/>
      <c r="M91" s="14"/>
      <c r="N91" s="14"/>
      <c r="O91" s="14"/>
      <c r="P91" s="14"/>
      <c r="Q91" s="14"/>
      <c r="R91" s="14"/>
      <c r="S91" s="14"/>
      <c r="T91" s="14"/>
      <c r="U91" s="14"/>
      <c r="V91" s="14"/>
      <c r="W91" s="14"/>
    </row>
    <row r="92" spans="1:23" ht="12.75" customHeight="1" x14ac:dyDescent="0.4">
      <c r="C92" s="738" t="s">
        <v>777</v>
      </c>
      <c r="D92" s="739"/>
      <c r="E92" s="740"/>
      <c r="F92" s="744" t="str">
        <f>F2&amp;""</f>
        <v/>
      </c>
      <c r="G92" s="745"/>
      <c r="H92" s="745"/>
      <c r="I92" s="746"/>
      <c r="J92" s="10"/>
      <c r="K92" s="10"/>
      <c r="L92" s="10"/>
      <c r="M92" s="10"/>
      <c r="N92" s="10"/>
      <c r="O92" s="10"/>
      <c r="P92" s="750" t="s">
        <v>778</v>
      </c>
      <c r="Q92" s="751"/>
      <c r="R92" s="754" t="str">
        <f>入力シート!K15&amp;""</f>
        <v/>
      </c>
      <c r="S92" s="755"/>
      <c r="T92" s="756"/>
      <c r="U92" s="754" t="str">
        <f>入力シート!K16&amp;""</f>
        <v/>
      </c>
      <c r="V92" s="755"/>
      <c r="W92" s="756"/>
    </row>
    <row r="93" spans="1:23" ht="12.75" customHeight="1" thickBot="1" x14ac:dyDescent="0.45">
      <c r="C93" s="741"/>
      <c r="D93" s="742"/>
      <c r="E93" s="743"/>
      <c r="F93" s="747"/>
      <c r="G93" s="748"/>
      <c r="H93" s="748"/>
      <c r="I93" s="749"/>
      <c r="J93" s="10"/>
      <c r="K93" s="10"/>
      <c r="L93" s="10"/>
      <c r="M93" s="10"/>
      <c r="N93" s="10"/>
      <c r="O93" s="10"/>
      <c r="P93" s="752"/>
      <c r="Q93" s="753"/>
      <c r="R93" s="757"/>
      <c r="S93" s="758"/>
      <c r="T93" s="759"/>
      <c r="U93" s="757"/>
      <c r="V93" s="758"/>
      <c r="W93" s="759"/>
    </row>
    <row r="94" spans="1:23" ht="17.25" customHeight="1" x14ac:dyDescent="0.4">
      <c r="C94" s="10"/>
      <c r="D94" s="10"/>
      <c r="E94" s="10"/>
      <c r="F94" s="10"/>
      <c r="G94" s="10"/>
      <c r="H94" s="10"/>
      <c r="I94" s="10"/>
      <c r="J94" s="10"/>
      <c r="K94" s="10"/>
      <c r="L94" s="10"/>
      <c r="M94" s="10"/>
      <c r="N94" s="10"/>
      <c r="O94" s="10"/>
      <c r="P94" s="10"/>
      <c r="Q94" s="10"/>
      <c r="R94" s="10"/>
      <c r="S94" s="10"/>
      <c r="T94" s="10"/>
      <c r="U94" s="10"/>
      <c r="V94" s="10"/>
      <c r="W94" s="10"/>
    </row>
    <row r="95" spans="1:23" ht="17.25" customHeight="1" x14ac:dyDescent="0.4">
      <c r="C95" s="10"/>
      <c r="D95" s="10"/>
      <c r="E95" s="10"/>
      <c r="F95" s="10"/>
      <c r="G95" s="10"/>
      <c r="H95" s="10"/>
      <c r="I95" s="10"/>
      <c r="J95" s="10"/>
      <c r="K95" s="10"/>
      <c r="L95" s="10"/>
      <c r="M95" s="10"/>
      <c r="N95" s="10"/>
      <c r="O95" s="10"/>
      <c r="P95" s="10"/>
      <c r="Q95" s="10"/>
      <c r="R95" s="10"/>
      <c r="S95" s="10"/>
      <c r="T95" s="10"/>
      <c r="U95" s="10"/>
      <c r="V95" s="10"/>
      <c r="W95" s="10"/>
    </row>
    <row r="96" spans="1:23" ht="5.25" customHeight="1" thickBot="1" x14ac:dyDescent="0.45">
      <c r="C96" s="10"/>
      <c r="D96" s="10"/>
      <c r="E96" s="10"/>
      <c r="F96" s="10"/>
      <c r="G96" s="10"/>
      <c r="H96" s="10"/>
      <c r="I96" s="10"/>
      <c r="J96" s="10"/>
      <c r="K96" s="10"/>
      <c r="L96" s="10"/>
      <c r="M96" s="10"/>
      <c r="N96" s="10"/>
      <c r="O96" s="10"/>
      <c r="P96" s="10"/>
      <c r="Q96" s="10"/>
      <c r="R96" s="10"/>
      <c r="S96" s="10"/>
      <c r="T96" s="10"/>
      <c r="U96" s="10"/>
      <c r="V96" s="10"/>
      <c r="W96" s="10"/>
    </row>
    <row r="97" spans="2:23" ht="15" customHeight="1" x14ac:dyDescent="0.4">
      <c r="B97" s="8" t="s">
        <v>625</v>
      </c>
      <c r="C97" s="646" t="s">
        <v>822</v>
      </c>
      <c r="D97" s="647"/>
      <c r="E97" s="647"/>
      <c r="F97" s="647"/>
      <c r="G97" s="647"/>
      <c r="H97" s="647"/>
      <c r="I97" s="717"/>
      <c r="J97" s="695" t="str">
        <f>入力シート!K160&amp;""</f>
        <v/>
      </c>
      <c r="K97" s="683"/>
      <c r="L97" s="683"/>
      <c r="M97" s="683"/>
      <c r="N97" s="683"/>
      <c r="O97" s="683"/>
      <c r="P97" s="683"/>
      <c r="Q97" s="683"/>
      <c r="R97" s="683"/>
      <c r="S97" s="683"/>
      <c r="T97" s="683"/>
      <c r="U97" s="683"/>
      <c r="V97" s="683"/>
      <c r="W97" s="684"/>
    </row>
    <row r="98" spans="2:23" ht="15" customHeight="1" thickBot="1" x14ac:dyDescent="0.45">
      <c r="C98" s="718"/>
      <c r="D98" s="719"/>
      <c r="E98" s="719"/>
      <c r="F98" s="719"/>
      <c r="G98" s="719"/>
      <c r="H98" s="719"/>
      <c r="I98" s="720"/>
      <c r="J98" s="630"/>
      <c r="K98" s="631"/>
      <c r="L98" s="631"/>
      <c r="M98" s="631"/>
      <c r="N98" s="631"/>
      <c r="O98" s="631"/>
      <c r="P98" s="631"/>
      <c r="Q98" s="631"/>
      <c r="R98" s="631"/>
      <c r="S98" s="631"/>
      <c r="T98" s="631"/>
      <c r="U98" s="631"/>
      <c r="V98" s="631"/>
      <c r="W98" s="632"/>
    </row>
    <row r="99" spans="2:23" ht="11.25" customHeight="1" thickBot="1" x14ac:dyDescent="0.45">
      <c r="C99" s="10"/>
      <c r="D99" s="10"/>
      <c r="E99" s="10"/>
      <c r="F99" s="10"/>
      <c r="G99" s="10"/>
      <c r="H99" s="10"/>
      <c r="I99" s="10"/>
      <c r="J99" s="10"/>
      <c r="K99" s="10"/>
      <c r="L99" s="10"/>
      <c r="M99" s="10"/>
      <c r="N99" s="10"/>
      <c r="O99" s="10"/>
      <c r="P99" s="10"/>
      <c r="Q99" s="10"/>
      <c r="R99" s="10"/>
      <c r="S99" s="10"/>
      <c r="T99" s="10"/>
      <c r="U99" s="10"/>
      <c r="V99" s="10"/>
      <c r="W99" s="10"/>
    </row>
    <row r="100" spans="2:23" ht="15" customHeight="1" x14ac:dyDescent="0.4">
      <c r="B100" s="8" t="s">
        <v>630</v>
      </c>
      <c r="C100" s="721" t="s">
        <v>823</v>
      </c>
      <c r="D100" s="722"/>
      <c r="E100" s="722"/>
      <c r="F100" s="725" t="str">
        <f>入力シート!K163&amp;""</f>
        <v/>
      </c>
      <c r="G100" s="725"/>
      <c r="H100" s="725"/>
      <c r="I100" s="725"/>
      <c r="J100" s="727" t="s">
        <v>824</v>
      </c>
      <c r="K100" s="722"/>
      <c r="L100" s="722"/>
      <c r="M100" s="725" t="str">
        <f>入力シート!K164&amp;""</f>
        <v/>
      </c>
      <c r="N100" s="725"/>
      <c r="O100" s="725"/>
      <c r="P100" s="725"/>
      <c r="Q100" s="727" t="s">
        <v>825</v>
      </c>
      <c r="R100" s="727"/>
      <c r="S100" s="727"/>
      <c r="T100" s="725" t="str">
        <f>入力シート!K194&amp;""</f>
        <v/>
      </c>
      <c r="U100" s="725"/>
      <c r="V100" s="725"/>
      <c r="W100" s="729"/>
    </row>
    <row r="101" spans="2:23" ht="15" customHeight="1" thickBot="1" x14ac:dyDescent="0.45">
      <c r="C101" s="723"/>
      <c r="D101" s="724"/>
      <c r="E101" s="724"/>
      <c r="F101" s="726"/>
      <c r="G101" s="726"/>
      <c r="H101" s="726"/>
      <c r="I101" s="726"/>
      <c r="J101" s="724"/>
      <c r="K101" s="724"/>
      <c r="L101" s="724"/>
      <c r="M101" s="726"/>
      <c r="N101" s="726"/>
      <c r="O101" s="726"/>
      <c r="P101" s="726"/>
      <c r="Q101" s="728"/>
      <c r="R101" s="728"/>
      <c r="S101" s="728"/>
      <c r="T101" s="726"/>
      <c r="U101" s="726"/>
      <c r="V101" s="726"/>
      <c r="W101" s="730"/>
    </row>
    <row r="102" spans="2:23" ht="5.25" customHeight="1" thickBot="1" x14ac:dyDescent="0.45">
      <c r="C102" s="10"/>
      <c r="D102" s="10"/>
      <c r="E102" s="10"/>
      <c r="F102" s="10"/>
      <c r="G102" s="10"/>
      <c r="H102" s="10"/>
      <c r="I102" s="10"/>
      <c r="J102" s="10"/>
      <c r="K102" s="10"/>
      <c r="L102" s="10"/>
      <c r="M102" s="10"/>
      <c r="N102" s="10"/>
      <c r="O102" s="10"/>
      <c r="P102" s="10"/>
      <c r="Q102" s="10"/>
      <c r="R102" s="10"/>
      <c r="S102" s="10"/>
      <c r="T102" s="10"/>
      <c r="U102" s="10"/>
      <c r="V102" s="10"/>
      <c r="W102" s="10"/>
    </row>
    <row r="103" spans="2:23" ht="12.75" customHeight="1" x14ac:dyDescent="0.4">
      <c r="C103" s="671" t="s">
        <v>826</v>
      </c>
      <c r="D103" s="672"/>
      <c r="E103" s="672"/>
      <c r="F103" s="689" t="s">
        <v>827</v>
      </c>
      <c r="G103" s="690"/>
      <c r="H103" s="690"/>
      <c r="I103" s="691"/>
      <c r="J103" s="695" t="str">
        <f>入力シート!K165&amp;""</f>
        <v/>
      </c>
      <c r="K103" s="683"/>
      <c r="L103" s="683"/>
      <c r="M103" s="683"/>
      <c r="N103" s="683"/>
      <c r="O103" s="683"/>
      <c r="P103" s="683"/>
      <c r="Q103" s="683"/>
      <c r="R103" s="683"/>
      <c r="S103" s="683"/>
      <c r="T103" s="683"/>
      <c r="U103" s="683"/>
      <c r="V103" s="683"/>
      <c r="W103" s="684"/>
    </row>
    <row r="104" spans="2:23" ht="12.75" customHeight="1" x14ac:dyDescent="0.4">
      <c r="C104" s="685"/>
      <c r="D104" s="686"/>
      <c r="E104" s="686"/>
      <c r="F104" s="692"/>
      <c r="G104" s="693"/>
      <c r="H104" s="693"/>
      <c r="I104" s="694"/>
      <c r="J104" s="696"/>
      <c r="K104" s="697"/>
      <c r="L104" s="697"/>
      <c r="M104" s="697"/>
      <c r="N104" s="697"/>
      <c r="O104" s="697"/>
      <c r="P104" s="697"/>
      <c r="Q104" s="697"/>
      <c r="R104" s="697"/>
      <c r="S104" s="697"/>
      <c r="T104" s="697"/>
      <c r="U104" s="697"/>
      <c r="V104" s="697"/>
      <c r="W104" s="698"/>
    </row>
    <row r="105" spans="2:23" ht="12.75" customHeight="1" x14ac:dyDescent="0.4">
      <c r="C105" s="685"/>
      <c r="D105" s="686"/>
      <c r="E105" s="686"/>
      <c r="F105" s="699" t="s">
        <v>828</v>
      </c>
      <c r="G105" s="700"/>
      <c r="H105" s="700"/>
      <c r="I105" s="701"/>
      <c r="J105" s="705" t="str">
        <f>入力シート!K166&amp;""</f>
        <v/>
      </c>
      <c r="K105" s="706"/>
      <c r="L105" s="706"/>
      <c r="M105" s="706"/>
      <c r="N105" s="706"/>
      <c r="O105" s="706"/>
      <c r="P105" s="706"/>
      <c r="Q105" s="706"/>
      <c r="R105" s="707"/>
      <c r="S105" s="711" t="str">
        <f>入力シート!K167&amp;""</f>
        <v/>
      </c>
      <c r="T105" s="712"/>
      <c r="U105" s="712"/>
      <c r="V105" s="712"/>
      <c r="W105" s="713"/>
    </row>
    <row r="106" spans="2:23" ht="12.75" customHeight="1" x14ac:dyDescent="0.4">
      <c r="C106" s="687"/>
      <c r="D106" s="688"/>
      <c r="E106" s="688"/>
      <c r="F106" s="702"/>
      <c r="G106" s="703"/>
      <c r="H106" s="703"/>
      <c r="I106" s="704"/>
      <c r="J106" s="708"/>
      <c r="K106" s="709"/>
      <c r="L106" s="709"/>
      <c r="M106" s="709"/>
      <c r="N106" s="709"/>
      <c r="O106" s="709"/>
      <c r="P106" s="709"/>
      <c r="Q106" s="709"/>
      <c r="R106" s="710"/>
      <c r="S106" s="714"/>
      <c r="T106" s="715"/>
      <c r="U106" s="715"/>
      <c r="V106" s="715"/>
      <c r="W106" s="716"/>
    </row>
    <row r="107" spans="2:23" ht="12.75" customHeight="1" x14ac:dyDescent="0.4">
      <c r="C107" s="658" t="s">
        <v>829</v>
      </c>
      <c r="D107" s="659"/>
      <c r="E107" s="659"/>
      <c r="F107" s="662" t="s">
        <v>830</v>
      </c>
      <c r="G107" s="663"/>
      <c r="H107" s="663"/>
      <c r="I107" s="664"/>
      <c r="J107" s="668" t="str">
        <f>入力シート!K168&amp;""</f>
        <v/>
      </c>
      <c r="K107" s="669"/>
      <c r="L107" s="669"/>
      <c r="M107" s="669"/>
      <c r="N107" s="669"/>
      <c r="O107" s="669"/>
      <c r="P107" s="669"/>
      <c r="Q107" s="669"/>
      <c r="R107" s="669"/>
      <c r="S107" s="669"/>
      <c r="T107" s="669"/>
      <c r="U107" s="669"/>
      <c r="V107" s="669"/>
      <c r="W107" s="670"/>
    </row>
    <row r="108" spans="2:23" ht="12.75" customHeight="1" thickBot="1" x14ac:dyDescent="0.45">
      <c r="C108" s="660"/>
      <c r="D108" s="661"/>
      <c r="E108" s="661"/>
      <c r="F108" s="665"/>
      <c r="G108" s="666"/>
      <c r="H108" s="666"/>
      <c r="I108" s="667"/>
      <c r="J108" s="630"/>
      <c r="K108" s="631"/>
      <c r="L108" s="631"/>
      <c r="M108" s="631"/>
      <c r="N108" s="631"/>
      <c r="O108" s="631"/>
      <c r="P108" s="631"/>
      <c r="Q108" s="631"/>
      <c r="R108" s="631"/>
      <c r="S108" s="631"/>
      <c r="T108" s="631"/>
      <c r="U108" s="631"/>
      <c r="V108" s="631"/>
      <c r="W108" s="632"/>
    </row>
    <row r="109" spans="2:23" ht="5.25" customHeight="1" thickBot="1" x14ac:dyDescent="0.45">
      <c r="C109" s="10"/>
      <c r="D109" s="10"/>
      <c r="E109" s="10"/>
      <c r="F109" s="10"/>
      <c r="G109" s="10"/>
      <c r="H109" s="10"/>
      <c r="I109" s="10"/>
      <c r="J109" s="10"/>
      <c r="K109" s="10"/>
      <c r="L109" s="10"/>
      <c r="M109" s="10"/>
      <c r="N109" s="10"/>
      <c r="O109" s="10"/>
      <c r="P109" s="10"/>
      <c r="Q109" s="10"/>
      <c r="R109" s="10"/>
      <c r="S109" s="10"/>
      <c r="T109" s="10"/>
      <c r="U109" s="10"/>
      <c r="V109" s="10"/>
      <c r="W109" s="10"/>
    </row>
    <row r="110" spans="2:23" ht="12.75" customHeight="1" x14ac:dyDescent="0.4">
      <c r="B110" s="8" t="s">
        <v>647</v>
      </c>
      <c r="C110" s="671" t="s">
        <v>829</v>
      </c>
      <c r="D110" s="672"/>
      <c r="E110" s="673"/>
      <c r="F110" s="672" t="s">
        <v>831</v>
      </c>
      <c r="G110" s="672"/>
      <c r="H110" s="672"/>
      <c r="I110" s="675"/>
      <c r="J110" s="677" t="str">
        <f>入力シート!K169&amp;""</f>
        <v/>
      </c>
      <c r="K110" s="678"/>
      <c r="L110" s="679"/>
      <c r="M110" s="683" t="str">
        <f>入力シート!K170&amp;""</f>
        <v/>
      </c>
      <c r="N110" s="683"/>
      <c r="O110" s="683"/>
      <c r="P110" s="683"/>
      <c r="Q110" s="683"/>
      <c r="R110" s="683"/>
      <c r="S110" s="683"/>
      <c r="T110" s="683"/>
      <c r="U110" s="683"/>
      <c r="V110" s="683"/>
      <c r="W110" s="684"/>
    </row>
    <row r="111" spans="2:23" ht="12.75" customHeight="1" thickBot="1" x14ac:dyDescent="0.45">
      <c r="C111" s="660"/>
      <c r="D111" s="661"/>
      <c r="E111" s="674"/>
      <c r="F111" s="661"/>
      <c r="G111" s="661"/>
      <c r="H111" s="661"/>
      <c r="I111" s="676"/>
      <c r="J111" s="680"/>
      <c r="K111" s="681"/>
      <c r="L111" s="682"/>
      <c r="M111" s="631"/>
      <c r="N111" s="631"/>
      <c r="O111" s="631"/>
      <c r="P111" s="631"/>
      <c r="Q111" s="631"/>
      <c r="R111" s="631"/>
      <c r="S111" s="631"/>
      <c r="T111" s="631"/>
      <c r="U111" s="631"/>
      <c r="V111" s="631"/>
      <c r="W111" s="632"/>
    </row>
    <row r="112" spans="2:23" ht="11.25" customHeight="1" thickBot="1" x14ac:dyDescent="0.45">
      <c r="C112" s="10"/>
      <c r="D112" s="10"/>
      <c r="E112" s="10"/>
      <c r="F112" s="10"/>
      <c r="G112" s="10"/>
      <c r="H112" s="10"/>
      <c r="I112" s="10"/>
      <c r="J112" s="10"/>
      <c r="K112" s="10"/>
      <c r="L112" s="10"/>
      <c r="M112" s="10"/>
      <c r="N112" s="10"/>
      <c r="O112" s="10"/>
      <c r="P112" s="10"/>
      <c r="Q112" s="10"/>
      <c r="R112" s="10"/>
      <c r="S112" s="10"/>
      <c r="T112" s="10"/>
      <c r="U112" s="10"/>
      <c r="V112" s="10"/>
      <c r="W112" s="10"/>
    </row>
    <row r="113" spans="1:23" ht="12.75" customHeight="1" x14ac:dyDescent="0.4">
      <c r="B113" s="71" t="s">
        <v>832</v>
      </c>
      <c r="C113" s="646" t="s">
        <v>833</v>
      </c>
      <c r="D113" s="647"/>
      <c r="E113" s="647"/>
      <c r="F113" s="647"/>
      <c r="G113" s="647"/>
      <c r="H113" s="647"/>
      <c r="I113" s="647"/>
      <c r="J113" s="319"/>
      <c r="K113" s="319"/>
      <c r="L113" s="319"/>
      <c r="M113" s="319"/>
      <c r="N113" s="319"/>
      <c r="O113" s="319"/>
      <c r="P113" s="319"/>
      <c r="Q113" s="319"/>
      <c r="R113" s="319"/>
      <c r="S113" s="319"/>
      <c r="T113" s="319"/>
      <c r="U113" s="319"/>
      <c r="V113" s="319"/>
      <c r="W113" s="320"/>
    </row>
    <row r="114" spans="1:23" ht="12.75" customHeight="1" x14ac:dyDescent="0.4">
      <c r="C114" s="648"/>
      <c r="D114" s="649"/>
      <c r="E114" s="649"/>
      <c r="F114" s="649"/>
      <c r="G114" s="649"/>
      <c r="H114" s="649"/>
      <c r="I114" s="649"/>
      <c r="J114" s="321"/>
      <c r="K114" s="321"/>
      <c r="L114" s="321"/>
      <c r="M114" s="321"/>
      <c r="N114" s="321"/>
      <c r="O114" s="321"/>
      <c r="P114" s="321"/>
      <c r="Q114" s="321"/>
      <c r="R114" s="321"/>
      <c r="S114" s="321"/>
      <c r="T114" s="321"/>
      <c r="U114" s="321"/>
      <c r="V114" s="321"/>
      <c r="W114" s="322"/>
    </row>
    <row r="115" spans="1:23" ht="12.75" customHeight="1" x14ac:dyDescent="0.4">
      <c r="C115" s="650" t="s">
        <v>834</v>
      </c>
      <c r="D115" s="651"/>
      <c r="E115" s="651"/>
      <c r="F115" s="651"/>
      <c r="G115" s="651"/>
      <c r="H115" s="651"/>
      <c r="I115" s="652"/>
      <c r="J115" s="654" t="s">
        <v>835</v>
      </c>
      <c r="K115" s="651"/>
      <c r="L115" s="651"/>
      <c r="M115" s="652"/>
      <c r="N115" s="654" t="s">
        <v>836</v>
      </c>
      <c r="O115" s="651"/>
      <c r="P115" s="651"/>
      <c r="Q115" s="651"/>
      <c r="R115" s="652"/>
      <c r="S115" s="654" t="s">
        <v>837</v>
      </c>
      <c r="T115" s="651"/>
      <c r="U115" s="651"/>
      <c r="V115" s="651"/>
      <c r="W115" s="656"/>
    </row>
    <row r="116" spans="1:23" ht="12.75" customHeight="1" x14ac:dyDescent="0.4">
      <c r="C116" s="648"/>
      <c r="D116" s="649"/>
      <c r="E116" s="649"/>
      <c r="F116" s="649"/>
      <c r="G116" s="649"/>
      <c r="H116" s="649"/>
      <c r="I116" s="653"/>
      <c r="J116" s="655"/>
      <c r="K116" s="649"/>
      <c r="L116" s="649"/>
      <c r="M116" s="653"/>
      <c r="N116" s="655"/>
      <c r="O116" s="649"/>
      <c r="P116" s="649"/>
      <c r="Q116" s="649"/>
      <c r="R116" s="653"/>
      <c r="S116" s="655"/>
      <c r="T116" s="649"/>
      <c r="U116" s="649"/>
      <c r="V116" s="649"/>
      <c r="W116" s="657"/>
    </row>
    <row r="117" spans="1:23" ht="25.15" customHeight="1" x14ac:dyDescent="0.4">
      <c r="B117" s="8" t="s">
        <v>838</v>
      </c>
      <c r="C117" s="633" t="str">
        <f>入力シート!K176&amp;""</f>
        <v/>
      </c>
      <c r="D117" s="628"/>
      <c r="E117" s="628"/>
      <c r="F117" s="628"/>
      <c r="G117" s="628"/>
      <c r="H117" s="628"/>
      <c r="I117" s="634"/>
      <c r="J117" s="637" t="str">
        <f>入力シート!K177&amp;""</f>
        <v/>
      </c>
      <c r="K117" s="639" t="s">
        <v>816</v>
      </c>
      <c r="L117" s="637" t="str">
        <f>入力シート!K178&amp;""</f>
        <v/>
      </c>
      <c r="M117" s="639" t="s">
        <v>817</v>
      </c>
      <c r="N117" s="627" t="str">
        <f>入力シート!K179&amp;""</f>
        <v/>
      </c>
      <c r="O117" s="628"/>
      <c r="P117" s="628"/>
      <c r="Q117" s="628"/>
      <c r="R117" s="634"/>
      <c r="S117" s="627" t="str">
        <f>入力シート!K180&amp;""</f>
        <v/>
      </c>
      <c r="T117" s="628"/>
      <c r="U117" s="628"/>
      <c r="V117" s="628"/>
      <c r="W117" s="629"/>
    </row>
    <row r="118" spans="1:23" ht="25.15" customHeight="1" x14ac:dyDescent="0.4">
      <c r="C118" s="645"/>
      <c r="D118" s="642"/>
      <c r="E118" s="642"/>
      <c r="F118" s="642"/>
      <c r="G118" s="642"/>
      <c r="H118" s="642"/>
      <c r="I118" s="643"/>
      <c r="J118" s="637"/>
      <c r="K118" s="639"/>
      <c r="L118" s="637"/>
      <c r="M118" s="639"/>
      <c r="N118" s="641"/>
      <c r="O118" s="642"/>
      <c r="P118" s="642"/>
      <c r="Q118" s="642"/>
      <c r="R118" s="643"/>
      <c r="S118" s="641"/>
      <c r="T118" s="642"/>
      <c r="U118" s="642"/>
      <c r="V118" s="642"/>
      <c r="W118" s="644"/>
    </row>
    <row r="119" spans="1:23" ht="25.15" customHeight="1" x14ac:dyDescent="0.4">
      <c r="B119" s="8" t="s">
        <v>839</v>
      </c>
      <c r="C119" s="633" t="str">
        <f>入力シート!K181&amp;""</f>
        <v/>
      </c>
      <c r="D119" s="628"/>
      <c r="E119" s="628"/>
      <c r="F119" s="628"/>
      <c r="G119" s="628"/>
      <c r="H119" s="628"/>
      <c r="I119" s="634"/>
      <c r="J119" s="637" t="str">
        <f>入力シート!K182&amp;""</f>
        <v/>
      </c>
      <c r="K119" s="639" t="s">
        <v>816</v>
      </c>
      <c r="L119" s="637" t="str">
        <f>入力シート!K183&amp;""</f>
        <v/>
      </c>
      <c r="M119" s="639" t="s">
        <v>817</v>
      </c>
      <c r="N119" s="627" t="str">
        <f>入力シート!K184&amp;""</f>
        <v/>
      </c>
      <c r="O119" s="628"/>
      <c r="P119" s="628"/>
      <c r="Q119" s="628"/>
      <c r="R119" s="634"/>
      <c r="S119" s="627" t="str">
        <f>入力シート!K185&amp;""</f>
        <v/>
      </c>
      <c r="T119" s="628"/>
      <c r="U119" s="628"/>
      <c r="V119" s="628"/>
      <c r="W119" s="629"/>
    </row>
    <row r="120" spans="1:23" ht="25.15" customHeight="1" x14ac:dyDescent="0.4">
      <c r="C120" s="645"/>
      <c r="D120" s="642"/>
      <c r="E120" s="642"/>
      <c r="F120" s="642"/>
      <c r="G120" s="642"/>
      <c r="H120" s="642"/>
      <c r="I120" s="643"/>
      <c r="J120" s="637"/>
      <c r="K120" s="639"/>
      <c r="L120" s="637"/>
      <c r="M120" s="639"/>
      <c r="N120" s="641"/>
      <c r="O120" s="642"/>
      <c r="P120" s="642"/>
      <c r="Q120" s="642"/>
      <c r="R120" s="643"/>
      <c r="S120" s="641"/>
      <c r="T120" s="642"/>
      <c r="U120" s="642"/>
      <c r="V120" s="642"/>
      <c r="W120" s="644"/>
    </row>
    <row r="121" spans="1:23" ht="25.15" customHeight="1" x14ac:dyDescent="0.4">
      <c r="B121" s="8" t="s">
        <v>840</v>
      </c>
      <c r="C121" s="633" t="str">
        <f>入力シート!K186&amp;""</f>
        <v/>
      </c>
      <c r="D121" s="628"/>
      <c r="E121" s="628"/>
      <c r="F121" s="628"/>
      <c r="G121" s="628"/>
      <c r="H121" s="628"/>
      <c r="I121" s="634"/>
      <c r="J121" s="637" t="str">
        <f>入力シート!K187&amp;""</f>
        <v/>
      </c>
      <c r="K121" s="639" t="s">
        <v>816</v>
      </c>
      <c r="L121" s="637" t="str">
        <f>入力シート!K188&amp;""</f>
        <v/>
      </c>
      <c r="M121" s="639" t="s">
        <v>817</v>
      </c>
      <c r="N121" s="627" t="str">
        <f>入力シート!K189&amp;""</f>
        <v/>
      </c>
      <c r="O121" s="628"/>
      <c r="P121" s="628"/>
      <c r="Q121" s="628"/>
      <c r="R121" s="634"/>
      <c r="S121" s="627" t="str">
        <f>入力シート!K190&amp;""</f>
        <v/>
      </c>
      <c r="T121" s="628"/>
      <c r="U121" s="628"/>
      <c r="V121" s="628"/>
      <c r="W121" s="629"/>
    </row>
    <row r="122" spans="1:23" ht="25.15" customHeight="1" thickBot="1" x14ac:dyDescent="0.45">
      <c r="C122" s="635"/>
      <c r="D122" s="631"/>
      <c r="E122" s="631"/>
      <c r="F122" s="631"/>
      <c r="G122" s="631"/>
      <c r="H122" s="631"/>
      <c r="I122" s="636"/>
      <c r="J122" s="638"/>
      <c r="K122" s="640"/>
      <c r="L122" s="638"/>
      <c r="M122" s="640"/>
      <c r="N122" s="630"/>
      <c r="O122" s="631"/>
      <c r="P122" s="631"/>
      <c r="Q122" s="631"/>
      <c r="R122" s="636"/>
      <c r="S122" s="630"/>
      <c r="T122" s="631"/>
      <c r="U122" s="631"/>
      <c r="V122" s="631"/>
      <c r="W122" s="632"/>
    </row>
    <row r="123" spans="1:23" x14ac:dyDescent="0.4">
      <c r="A123" s="12"/>
      <c r="B123" s="13"/>
      <c r="C123" s="14"/>
      <c r="D123" s="14"/>
      <c r="E123" s="14"/>
      <c r="F123" s="14"/>
      <c r="G123" s="14"/>
      <c r="H123" s="14"/>
      <c r="I123" s="14"/>
      <c r="J123" s="14"/>
      <c r="K123" s="14"/>
      <c r="L123" s="14"/>
      <c r="M123" s="14"/>
      <c r="N123" s="14"/>
      <c r="O123" s="14"/>
      <c r="P123" s="14"/>
      <c r="Q123" s="14"/>
      <c r="R123" s="14"/>
      <c r="S123" s="14"/>
      <c r="T123" s="14"/>
      <c r="U123" s="14"/>
      <c r="V123" s="14"/>
      <c r="W123" s="14"/>
    </row>
    <row r="124" spans="1:23" x14ac:dyDescent="0.4">
      <c r="A124" s="12"/>
      <c r="B124" s="13"/>
      <c r="C124" s="14"/>
      <c r="D124" s="14"/>
      <c r="E124" s="14"/>
      <c r="F124" s="14"/>
      <c r="G124" s="14"/>
      <c r="H124" s="14"/>
      <c r="I124" s="14"/>
      <c r="J124" s="14"/>
      <c r="K124" s="14"/>
      <c r="L124" s="14"/>
      <c r="M124" s="14"/>
      <c r="N124" s="14"/>
      <c r="O124" s="14"/>
      <c r="P124" s="14"/>
      <c r="Q124" s="14"/>
      <c r="R124" s="14"/>
      <c r="S124" s="14"/>
      <c r="T124" s="14"/>
      <c r="U124" s="14"/>
      <c r="V124" s="14"/>
      <c r="W124" s="14"/>
    </row>
    <row r="125" spans="1:23" x14ac:dyDescent="0.4">
      <c r="A125" s="12"/>
      <c r="B125" s="13"/>
      <c r="C125" s="14"/>
      <c r="D125" s="14"/>
      <c r="E125" s="14"/>
      <c r="F125" s="14"/>
      <c r="G125" s="14"/>
      <c r="H125" s="14"/>
      <c r="I125" s="14"/>
      <c r="J125" s="14"/>
      <c r="K125" s="14"/>
      <c r="L125" s="14"/>
      <c r="M125" s="14"/>
      <c r="N125" s="14"/>
      <c r="O125" s="14"/>
      <c r="P125" s="14"/>
      <c r="Q125" s="14"/>
      <c r="R125" s="14"/>
      <c r="S125" s="14"/>
      <c r="T125" s="14"/>
      <c r="U125" s="14"/>
      <c r="V125" s="14"/>
      <c r="W125" s="14"/>
    </row>
    <row r="126" spans="1:23" x14ac:dyDescent="0.4">
      <c r="A126" s="12"/>
      <c r="B126" s="13"/>
      <c r="C126" s="14"/>
      <c r="D126" s="14"/>
      <c r="E126" s="14"/>
      <c r="F126" s="14"/>
      <c r="G126" s="14"/>
      <c r="H126" s="14"/>
      <c r="I126" s="14"/>
      <c r="J126" s="14"/>
      <c r="K126" s="14"/>
      <c r="L126" s="14"/>
      <c r="M126" s="14"/>
      <c r="N126" s="14"/>
      <c r="O126" s="14"/>
      <c r="P126" s="14"/>
      <c r="Q126" s="14"/>
      <c r="R126" s="14"/>
      <c r="S126" s="14"/>
      <c r="T126" s="14"/>
      <c r="U126" s="14"/>
      <c r="V126" s="14"/>
      <c r="W126" s="14"/>
    </row>
    <row r="127" spans="1:23" x14ac:dyDescent="0.4">
      <c r="A127" s="12"/>
      <c r="B127" s="13"/>
      <c r="C127" s="14"/>
      <c r="D127" s="14"/>
      <c r="E127" s="14"/>
      <c r="F127" s="14"/>
      <c r="G127" s="14"/>
      <c r="H127" s="14"/>
      <c r="I127" s="14"/>
      <c r="J127" s="14"/>
      <c r="K127" s="14"/>
      <c r="L127" s="14"/>
      <c r="M127" s="14"/>
      <c r="N127" s="14"/>
      <c r="O127" s="14"/>
      <c r="P127" s="14"/>
      <c r="Q127" s="14"/>
      <c r="R127" s="14"/>
      <c r="S127" s="14"/>
      <c r="T127" s="14"/>
      <c r="U127" s="14"/>
      <c r="V127" s="14"/>
      <c r="W127" s="14"/>
    </row>
    <row r="128" spans="1:23" x14ac:dyDescent="0.4">
      <c r="A128" s="12"/>
      <c r="B128" s="13"/>
      <c r="C128" s="14"/>
      <c r="D128" s="14"/>
      <c r="E128" s="14"/>
      <c r="F128" s="14"/>
      <c r="G128" s="14"/>
      <c r="H128" s="14"/>
      <c r="I128" s="14"/>
      <c r="J128" s="14"/>
      <c r="K128" s="14"/>
      <c r="L128" s="14"/>
      <c r="M128" s="14"/>
      <c r="N128" s="14"/>
      <c r="O128" s="14"/>
      <c r="P128" s="14"/>
      <c r="Q128" s="14"/>
      <c r="R128" s="14"/>
      <c r="S128" s="14"/>
      <c r="T128" s="14"/>
      <c r="U128" s="14"/>
      <c r="V128" s="14"/>
      <c r="W128" s="14"/>
    </row>
    <row r="129" spans="1:23" x14ac:dyDescent="0.4">
      <c r="A129" s="12"/>
      <c r="B129" s="13"/>
      <c r="C129" s="14"/>
      <c r="D129" s="14"/>
      <c r="E129" s="14"/>
      <c r="F129" s="14"/>
      <c r="G129" s="14"/>
      <c r="H129" s="14"/>
      <c r="I129" s="14"/>
      <c r="J129" s="14"/>
      <c r="K129" s="14"/>
      <c r="L129" s="14"/>
      <c r="M129" s="14"/>
      <c r="N129" s="14"/>
      <c r="O129" s="14"/>
      <c r="P129" s="14"/>
      <c r="Q129" s="14"/>
      <c r="R129" s="14"/>
      <c r="S129" s="14"/>
      <c r="T129" s="14"/>
      <c r="U129" s="14"/>
      <c r="V129" s="14"/>
      <c r="W129" s="14"/>
    </row>
    <row r="130" spans="1:23" x14ac:dyDescent="0.4">
      <c r="A130" s="12"/>
      <c r="B130" s="13"/>
      <c r="C130" s="14"/>
      <c r="D130" s="14"/>
      <c r="E130" s="14"/>
      <c r="F130" s="14"/>
      <c r="G130" s="14"/>
      <c r="H130" s="14"/>
      <c r="I130" s="14"/>
      <c r="J130" s="14"/>
      <c r="K130" s="14"/>
      <c r="L130" s="14"/>
      <c r="M130" s="14"/>
      <c r="N130" s="14"/>
      <c r="O130" s="14"/>
      <c r="P130" s="14"/>
      <c r="Q130" s="14"/>
      <c r="R130" s="14"/>
      <c r="S130" s="14"/>
      <c r="T130" s="14"/>
      <c r="U130" s="14"/>
      <c r="V130" s="14"/>
      <c r="W130" s="14"/>
    </row>
    <row r="131" spans="1:23" x14ac:dyDescent="0.4">
      <c r="A131" s="12"/>
      <c r="B131" s="13"/>
      <c r="C131" s="14"/>
      <c r="D131" s="14"/>
      <c r="E131" s="14"/>
      <c r="F131" s="14"/>
      <c r="G131" s="14"/>
      <c r="H131" s="14"/>
      <c r="I131" s="14"/>
      <c r="J131" s="14"/>
      <c r="K131" s="14"/>
      <c r="L131" s="14"/>
      <c r="M131" s="14"/>
      <c r="N131" s="14"/>
      <c r="O131" s="14"/>
      <c r="P131" s="14"/>
      <c r="Q131" s="14"/>
      <c r="R131" s="14"/>
      <c r="S131" s="14"/>
      <c r="T131" s="14"/>
      <c r="U131" s="14"/>
      <c r="V131" s="14"/>
      <c r="W131" s="14"/>
    </row>
    <row r="132" spans="1:23" x14ac:dyDescent="0.4">
      <c r="A132" s="12"/>
      <c r="B132" s="13"/>
      <c r="C132" s="14"/>
      <c r="D132" s="14"/>
      <c r="E132" s="14"/>
      <c r="F132" s="14"/>
      <c r="G132" s="14"/>
      <c r="H132" s="14"/>
      <c r="I132" s="14"/>
      <c r="J132" s="14"/>
      <c r="K132" s="14"/>
      <c r="L132" s="14"/>
      <c r="M132" s="14"/>
      <c r="N132" s="14"/>
      <c r="O132" s="14"/>
      <c r="P132" s="14"/>
      <c r="Q132" s="14"/>
      <c r="R132" s="14"/>
      <c r="S132" s="14"/>
      <c r="T132" s="14"/>
      <c r="U132" s="14"/>
      <c r="V132" s="14"/>
      <c r="W132" s="14"/>
    </row>
    <row r="133" spans="1:23" x14ac:dyDescent="0.4">
      <c r="A133" s="12"/>
      <c r="B133" s="13"/>
      <c r="C133" s="14"/>
      <c r="D133" s="14"/>
      <c r="E133" s="14"/>
      <c r="F133" s="14"/>
      <c r="G133" s="14"/>
      <c r="H133" s="14"/>
      <c r="I133" s="14"/>
      <c r="J133" s="14"/>
      <c r="K133" s="14"/>
      <c r="L133" s="14"/>
      <c r="M133" s="14"/>
      <c r="N133" s="14"/>
      <c r="O133" s="14"/>
      <c r="P133" s="14"/>
      <c r="Q133" s="14"/>
      <c r="R133" s="14"/>
      <c r="S133" s="14"/>
      <c r="T133" s="14"/>
      <c r="U133" s="14"/>
      <c r="V133" s="14"/>
      <c r="W133" s="14"/>
    </row>
    <row r="134" spans="1:23" x14ac:dyDescent="0.4">
      <c r="A134" s="12"/>
      <c r="B134" s="13"/>
      <c r="C134" s="14"/>
      <c r="D134" s="14"/>
      <c r="E134" s="14"/>
      <c r="F134" s="14"/>
      <c r="G134" s="14"/>
      <c r="H134" s="14"/>
      <c r="I134" s="14"/>
      <c r="J134" s="14"/>
      <c r="K134" s="14"/>
      <c r="L134" s="14"/>
      <c r="M134" s="14"/>
      <c r="N134" s="14"/>
      <c r="O134" s="14"/>
      <c r="P134" s="14"/>
      <c r="Q134" s="14"/>
      <c r="R134" s="14"/>
      <c r="S134" s="14"/>
      <c r="T134" s="14"/>
      <c r="U134" s="14"/>
      <c r="V134" s="14"/>
      <c r="W134" s="14"/>
    </row>
    <row r="135" spans="1:23" x14ac:dyDescent="0.4">
      <c r="A135" s="12"/>
      <c r="B135" s="13"/>
      <c r="C135" s="14"/>
      <c r="D135" s="14"/>
      <c r="E135" s="14"/>
      <c r="F135" s="14"/>
      <c r="G135" s="14"/>
      <c r="H135" s="14"/>
      <c r="I135" s="14"/>
      <c r="J135" s="14"/>
      <c r="K135" s="14"/>
      <c r="L135" s="14"/>
      <c r="M135" s="14"/>
      <c r="N135" s="14"/>
      <c r="O135" s="14"/>
      <c r="P135" s="14"/>
      <c r="Q135" s="14"/>
      <c r="R135" s="14"/>
      <c r="S135" s="14"/>
      <c r="T135" s="14"/>
      <c r="U135" s="14"/>
      <c r="V135" s="14"/>
      <c r="W135" s="14"/>
    </row>
    <row r="136" spans="1:23" x14ac:dyDescent="0.4">
      <c r="A136" s="12"/>
      <c r="B136" s="13"/>
      <c r="C136" s="14"/>
      <c r="D136" s="14"/>
      <c r="E136" s="14"/>
      <c r="F136" s="14"/>
      <c r="G136" s="14"/>
      <c r="H136" s="14"/>
      <c r="I136" s="14"/>
      <c r="J136" s="14"/>
      <c r="K136" s="14"/>
      <c r="L136" s="14"/>
      <c r="M136" s="14"/>
      <c r="N136" s="14"/>
      <c r="O136" s="14"/>
      <c r="P136" s="14"/>
      <c r="Q136" s="14"/>
      <c r="R136" s="14"/>
      <c r="S136" s="14"/>
      <c r="T136" s="14"/>
      <c r="U136" s="14"/>
      <c r="V136" s="14"/>
      <c r="W136" s="14"/>
    </row>
    <row r="137" spans="1:23" x14ac:dyDescent="0.4">
      <c r="A137" s="12"/>
      <c r="B137" s="13"/>
      <c r="C137" s="14"/>
      <c r="D137" s="14"/>
      <c r="E137" s="14"/>
      <c r="F137" s="14"/>
      <c r="G137" s="14"/>
      <c r="H137" s="14"/>
      <c r="I137" s="14"/>
      <c r="J137" s="14"/>
      <c r="K137" s="14"/>
      <c r="L137" s="14"/>
      <c r="M137" s="14"/>
      <c r="N137" s="14"/>
      <c r="O137" s="14"/>
      <c r="P137" s="14"/>
      <c r="Q137" s="14"/>
      <c r="R137" s="14"/>
      <c r="S137" s="14"/>
      <c r="T137" s="14"/>
      <c r="U137" s="14"/>
      <c r="V137" s="14"/>
      <c r="W137" s="14"/>
    </row>
    <row r="138" spans="1:23" x14ac:dyDescent="0.4">
      <c r="A138" s="12"/>
      <c r="B138" s="13"/>
      <c r="C138" s="14"/>
      <c r="D138" s="14"/>
      <c r="E138" s="14"/>
      <c r="F138" s="14"/>
      <c r="G138" s="14"/>
      <c r="H138" s="14"/>
      <c r="I138" s="14"/>
      <c r="J138" s="14"/>
      <c r="K138" s="14"/>
      <c r="L138" s="14"/>
      <c r="M138" s="14"/>
      <c r="N138" s="14"/>
      <c r="O138" s="14"/>
      <c r="P138" s="14"/>
      <c r="Q138" s="14"/>
      <c r="R138" s="14"/>
      <c r="S138" s="14"/>
      <c r="T138" s="14"/>
      <c r="U138" s="14"/>
      <c r="V138" s="14"/>
      <c r="W138" s="14"/>
    </row>
    <row r="139" spans="1:23" x14ac:dyDescent="0.4">
      <c r="A139" s="12"/>
      <c r="B139" s="13"/>
      <c r="C139" s="14"/>
      <c r="D139" s="14"/>
      <c r="E139" s="14"/>
      <c r="F139" s="14"/>
      <c r="G139" s="14"/>
      <c r="H139" s="14"/>
      <c r="I139" s="14"/>
      <c r="J139" s="14"/>
      <c r="K139" s="14"/>
      <c r="L139" s="14"/>
      <c r="M139" s="14"/>
      <c r="N139" s="14"/>
      <c r="O139" s="14"/>
      <c r="P139" s="14"/>
      <c r="Q139" s="14"/>
      <c r="R139" s="14"/>
      <c r="S139" s="14"/>
      <c r="T139" s="14"/>
      <c r="U139" s="14"/>
      <c r="V139" s="14"/>
      <c r="W139" s="14"/>
    </row>
    <row r="140" spans="1:23" x14ac:dyDescent="0.4">
      <c r="A140" s="12"/>
      <c r="B140" s="13"/>
      <c r="C140" s="14"/>
      <c r="D140" s="14"/>
      <c r="E140" s="14"/>
      <c r="F140" s="14"/>
      <c r="G140" s="14"/>
      <c r="H140" s="14"/>
      <c r="I140" s="14"/>
      <c r="J140" s="14"/>
      <c r="K140" s="14"/>
      <c r="L140" s="14"/>
      <c r="M140" s="14"/>
      <c r="N140" s="14"/>
      <c r="O140" s="14"/>
      <c r="P140" s="14"/>
      <c r="Q140" s="14"/>
      <c r="R140" s="14"/>
      <c r="S140" s="14"/>
      <c r="T140" s="14"/>
      <c r="U140" s="14"/>
      <c r="V140" s="14"/>
      <c r="W140" s="14"/>
    </row>
    <row r="141" spans="1:23" x14ac:dyDescent="0.4">
      <c r="A141" s="12"/>
      <c r="B141" s="13"/>
      <c r="C141" s="14"/>
      <c r="D141" s="14"/>
      <c r="E141" s="14"/>
      <c r="F141" s="14"/>
      <c r="G141" s="14"/>
      <c r="H141" s="14"/>
      <c r="I141" s="14"/>
      <c r="J141" s="14"/>
      <c r="K141" s="14"/>
      <c r="L141" s="14"/>
      <c r="M141" s="14"/>
      <c r="N141" s="14"/>
      <c r="O141" s="14"/>
      <c r="P141" s="14"/>
      <c r="Q141" s="14"/>
      <c r="R141" s="14"/>
      <c r="S141" s="14"/>
      <c r="T141" s="14"/>
      <c r="U141" s="14"/>
      <c r="V141" s="14"/>
      <c r="W141" s="14"/>
    </row>
    <row r="142" spans="1:23" x14ac:dyDescent="0.4">
      <c r="A142" s="12"/>
      <c r="B142" s="13"/>
      <c r="C142" s="14"/>
      <c r="D142" s="14"/>
      <c r="E142" s="14"/>
      <c r="F142" s="14"/>
      <c r="G142" s="14"/>
      <c r="H142" s="14"/>
      <c r="I142" s="14"/>
      <c r="J142" s="14"/>
      <c r="K142" s="14"/>
      <c r="L142" s="14"/>
      <c r="M142" s="14"/>
      <c r="N142" s="14"/>
      <c r="O142" s="14"/>
      <c r="P142" s="14"/>
      <c r="Q142" s="14"/>
      <c r="R142" s="14"/>
      <c r="S142" s="14"/>
      <c r="T142" s="14"/>
      <c r="U142" s="14"/>
      <c r="V142" s="14"/>
      <c r="W142" s="14"/>
    </row>
    <row r="143" spans="1:23" x14ac:dyDescent="0.4">
      <c r="A143" s="12"/>
      <c r="B143" s="13"/>
      <c r="C143" s="14"/>
      <c r="D143" s="14"/>
      <c r="E143" s="14"/>
      <c r="F143" s="14"/>
      <c r="G143" s="14"/>
      <c r="H143" s="14"/>
      <c r="I143" s="14"/>
      <c r="J143" s="14"/>
      <c r="K143" s="14"/>
      <c r="L143" s="14"/>
      <c r="M143" s="14"/>
      <c r="N143" s="14"/>
      <c r="O143" s="14"/>
      <c r="P143" s="14"/>
      <c r="Q143" s="14"/>
      <c r="R143" s="14"/>
      <c r="S143" s="14"/>
      <c r="T143" s="14"/>
      <c r="U143" s="14"/>
      <c r="V143" s="14"/>
      <c r="W143" s="14"/>
    </row>
    <row r="144" spans="1:23" x14ac:dyDescent="0.4">
      <c r="A144" s="12"/>
      <c r="B144" s="13"/>
      <c r="C144" s="14"/>
      <c r="D144" s="14"/>
      <c r="E144" s="14"/>
      <c r="F144" s="14"/>
      <c r="G144" s="14"/>
      <c r="H144" s="14"/>
      <c r="I144" s="14"/>
      <c r="J144" s="14"/>
      <c r="K144" s="14"/>
      <c r="L144" s="14"/>
      <c r="M144" s="14"/>
      <c r="N144" s="14"/>
      <c r="O144" s="14"/>
      <c r="P144" s="14"/>
      <c r="Q144" s="14"/>
      <c r="R144" s="14"/>
      <c r="S144" s="14"/>
      <c r="T144" s="14"/>
      <c r="U144" s="14"/>
      <c r="V144" s="14"/>
      <c r="W144" s="14"/>
    </row>
    <row r="145" spans="1:23" x14ac:dyDescent="0.4">
      <c r="A145" s="12"/>
      <c r="B145" s="13"/>
      <c r="C145" s="14"/>
      <c r="D145" s="14"/>
      <c r="E145" s="14"/>
      <c r="F145" s="14"/>
      <c r="G145" s="14"/>
      <c r="H145" s="14"/>
      <c r="I145" s="14"/>
      <c r="J145" s="14"/>
      <c r="K145" s="14"/>
      <c r="L145" s="14"/>
      <c r="M145" s="14"/>
      <c r="N145" s="14"/>
      <c r="O145" s="14"/>
      <c r="P145" s="14"/>
      <c r="Q145" s="14"/>
      <c r="R145" s="14"/>
      <c r="S145" s="14"/>
      <c r="T145" s="14"/>
      <c r="U145" s="14"/>
      <c r="V145" s="14"/>
      <c r="W145" s="14"/>
    </row>
    <row r="146" spans="1:23" x14ac:dyDescent="0.4">
      <c r="A146" s="12"/>
      <c r="B146" s="13"/>
      <c r="C146" s="14"/>
      <c r="D146" s="14"/>
      <c r="E146" s="14"/>
      <c r="F146" s="14"/>
      <c r="G146" s="14"/>
      <c r="H146" s="14"/>
      <c r="I146" s="14"/>
      <c r="J146" s="14"/>
      <c r="K146" s="14"/>
      <c r="L146" s="14"/>
      <c r="M146" s="14"/>
      <c r="N146" s="14"/>
      <c r="O146" s="14"/>
      <c r="P146" s="14"/>
      <c r="Q146" s="14"/>
      <c r="R146" s="14"/>
      <c r="S146" s="14"/>
      <c r="T146" s="14"/>
      <c r="U146" s="14"/>
      <c r="V146" s="14"/>
      <c r="W146" s="14"/>
    </row>
    <row r="147" spans="1:23" x14ac:dyDescent="0.4">
      <c r="A147" s="12"/>
      <c r="B147" s="13"/>
      <c r="C147" s="14"/>
      <c r="D147" s="14"/>
      <c r="E147" s="14"/>
      <c r="F147" s="14"/>
      <c r="G147" s="14"/>
      <c r="H147" s="14"/>
      <c r="I147" s="14"/>
      <c r="J147" s="14"/>
      <c r="K147" s="14"/>
      <c r="L147" s="14"/>
      <c r="M147" s="14"/>
      <c r="N147" s="14"/>
      <c r="O147" s="14"/>
      <c r="P147" s="14"/>
      <c r="Q147" s="14"/>
      <c r="R147" s="14"/>
      <c r="S147" s="14"/>
      <c r="T147" s="14"/>
      <c r="U147" s="14"/>
      <c r="V147" s="14"/>
      <c r="W147" s="14"/>
    </row>
    <row r="148" spans="1:23" x14ac:dyDescent="0.4">
      <c r="A148" s="12"/>
      <c r="B148" s="13"/>
      <c r="C148" s="14"/>
      <c r="D148" s="14"/>
      <c r="E148" s="14"/>
      <c r="F148" s="14"/>
      <c r="G148" s="14"/>
      <c r="H148" s="14"/>
      <c r="I148" s="14"/>
      <c r="J148" s="14"/>
      <c r="K148" s="14"/>
      <c r="L148" s="14"/>
      <c r="M148" s="14"/>
      <c r="N148" s="14"/>
      <c r="O148" s="14"/>
      <c r="P148" s="14"/>
      <c r="Q148" s="14"/>
      <c r="R148" s="14"/>
      <c r="S148" s="14"/>
      <c r="T148" s="14"/>
      <c r="U148" s="14"/>
      <c r="V148" s="14"/>
      <c r="W148" s="14"/>
    </row>
    <row r="149" spans="1:23" x14ac:dyDescent="0.4">
      <c r="A149" s="12"/>
      <c r="B149" s="13"/>
      <c r="C149" s="14"/>
      <c r="D149" s="14"/>
      <c r="E149" s="14"/>
      <c r="F149" s="14"/>
      <c r="G149" s="14"/>
      <c r="H149" s="14"/>
      <c r="I149" s="14"/>
      <c r="J149" s="14"/>
      <c r="K149" s="14"/>
      <c r="L149" s="14"/>
      <c r="M149" s="14"/>
      <c r="N149" s="14"/>
      <c r="O149" s="14"/>
      <c r="P149" s="14"/>
      <c r="Q149" s="14"/>
      <c r="R149" s="14"/>
      <c r="S149" s="14"/>
      <c r="T149" s="14"/>
      <c r="U149" s="14"/>
      <c r="V149" s="14"/>
      <c r="W149" s="14"/>
    </row>
    <row r="150" spans="1:23" x14ac:dyDescent="0.4">
      <c r="A150" s="12"/>
      <c r="B150" s="13"/>
      <c r="C150" s="14"/>
      <c r="D150" s="14"/>
      <c r="E150" s="14"/>
      <c r="F150" s="14"/>
      <c r="G150" s="14"/>
      <c r="H150" s="14"/>
      <c r="I150" s="14"/>
      <c r="J150" s="14"/>
      <c r="K150" s="14"/>
      <c r="L150" s="14"/>
      <c r="M150" s="14"/>
      <c r="N150" s="14"/>
      <c r="O150" s="14"/>
      <c r="P150" s="14"/>
      <c r="Q150" s="14"/>
      <c r="R150" s="14"/>
      <c r="S150" s="14"/>
      <c r="T150" s="14"/>
      <c r="U150" s="14"/>
      <c r="V150" s="14"/>
      <c r="W150" s="14"/>
    </row>
    <row r="151" spans="1:23" x14ac:dyDescent="0.4">
      <c r="A151" s="12"/>
      <c r="B151" s="13"/>
      <c r="C151" s="14"/>
      <c r="D151" s="14"/>
      <c r="E151" s="14"/>
      <c r="F151" s="14"/>
      <c r="G151" s="14"/>
      <c r="H151" s="14"/>
      <c r="I151" s="14"/>
      <c r="J151" s="14"/>
      <c r="K151" s="14"/>
      <c r="L151" s="14"/>
      <c r="M151" s="14"/>
      <c r="N151" s="14"/>
      <c r="O151" s="14"/>
      <c r="P151" s="14"/>
      <c r="Q151" s="14"/>
      <c r="R151" s="14"/>
      <c r="S151" s="14"/>
      <c r="T151" s="14"/>
      <c r="U151" s="14"/>
      <c r="V151" s="14"/>
      <c r="W151" s="14"/>
    </row>
    <row r="152" spans="1:23" x14ac:dyDescent="0.4">
      <c r="A152" s="12"/>
      <c r="B152" s="13"/>
      <c r="C152" s="14"/>
      <c r="D152" s="14"/>
      <c r="E152" s="14"/>
      <c r="F152" s="14"/>
      <c r="G152" s="14"/>
      <c r="H152" s="14"/>
      <c r="I152" s="14"/>
      <c r="J152" s="14"/>
      <c r="K152" s="14"/>
      <c r="L152" s="14"/>
      <c r="M152" s="14"/>
      <c r="N152" s="14"/>
      <c r="O152" s="14"/>
      <c r="P152" s="14"/>
      <c r="Q152" s="14"/>
      <c r="R152" s="14"/>
      <c r="S152" s="14"/>
      <c r="T152" s="14"/>
      <c r="U152" s="14"/>
      <c r="V152" s="14"/>
      <c r="W152" s="14"/>
    </row>
    <row r="153" spans="1:23" x14ac:dyDescent="0.4">
      <c r="A153" s="12"/>
      <c r="B153" s="13"/>
      <c r="C153" s="14"/>
      <c r="D153" s="14"/>
      <c r="E153" s="14"/>
      <c r="F153" s="14"/>
      <c r="G153" s="14"/>
      <c r="H153" s="14"/>
      <c r="I153" s="14"/>
      <c r="J153" s="14"/>
      <c r="K153" s="14"/>
      <c r="L153" s="14"/>
      <c r="M153" s="14"/>
      <c r="N153" s="14"/>
      <c r="O153" s="14"/>
      <c r="P153" s="14"/>
      <c r="Q153" s="14"/>
      <c r="R153" s="14"/>
      <c r="S153" s="14"/>
      <c r="T153" s="14"/>
      <c r="U153" s="14"/>
      <c r="V153" s="14"/>
      <c r="W153" s="14"/>
    </row>
    <row r="154" spans="1:23" x14ac:dyDescent="0.4">
      <c r="A154" s="12"/>
      <c r="B154" s="13"/>
      <c r="C154" s="14"/>
      <c r="D154" s="14"/>
      <c r="E154" s="14"/>
      <c r="F154" s="14"/>
      <c r="G154" s="14"/>
      <c r="H154" s="14"/>
      <c r="I154" s="14"/>
      <c r="J154" s="14"/>
      <c r="K154" s="14"/>
      <c r="L154" s="14"/>
      <c r="M154" s="14"/>
      <c r="N154" s="14"/>
      <c r="O154" s="14"/>
      <c r="P154" s="14"/>
      <c r="Q154" s="14"/>
      <c r="R154" s="14"/>
      <c r="S154" s="14"/>
      <c r="T154" s="14"/>
      <c r="U154" s="14"/>
      <c r="V154" s="14"/>
      <c r="W154" s="14"/>
    </row>
    <row r="155" spans="1:23" x14ac:dyDescent="0.4">
      <c r="A155" s="12"/>
      <c r="B155" s="13"/>
      <c r="C155" s="14"/>
      <c r="D155" s="14"/>
      <c r="E155" s="14"/>
      <c r="F155" s="14"/>
      <c r="G155" s="14"/>
      <c r="H155" s="14"/>
      <c r="I155" s="14"/>
      <c r="J155" s="14"/>
      <c r="K155" s="14"/>
      <c r="L155" s="14"/>
      <c r="M155" s="14"/>
      <c r="N155" s="14"/>
      <c r="O155" s="14"/>
      <c r="P155" s="14"/>
      <c r="Q155" s="14"/>
      <c r="R155" s="14"/>
      <c r="S155" s="14"/>
      <c r="T155" s="14"/>
      <c r="U155" s="14"/>
      <c r="V155" s="14"/>
      <c r="W155" s="14"/>
    </row>
    <row r="156" spans="1:23" x14ac:dyDescent="0.4">
      <c r="A156" s="12"/>
      <c r="B156" s="13"/>
      <c r="C156" s="14"/>
      <c r="D156" s="14"/>
      <c r="E156" s="14"/>
      <c r="F156" s="14"/>
      <c r="G156" s="14"/>
      <c r="H156" s="14"/>
      <c r="I156" s="14"/>
      <c r="J156" s="14"/>
      <c r="K156" s="14"/>
      <c r="L156" s="14"/>
      <c r="M156" s="14"/>
      <c r="N156" s="14"/>
      <c r="O156" s="14"/>
      <c r="P156" s="14"/>
      <c r="Q156" s="14"/>
      <c r="R156" s="14"/>
      <c r="S156" s="14"/>
      <c r="T156" s="14"/>
      <c r="U156" s="14"/>
      <c r="V156" s="14"/>
      <c r="W156" s="14"/>
    </row>
    <row r="157" spans="1:23" x14ac:dyDescent="0.4">
      <c r="A157" s="12"/>
      <c r="B157" s="13"/>
      <c r="C157" s="14"/>
      <c r="D157" s="14"/>
      <c r="E157" s="14"/>
      <c r="F157" s="14"/>
      <c r="G157" s="14"/>
      <c r="H157" s="14"/>
      <c r="I157" s="14"/>
      <c r="J157" s="14"/>
      <c r="K157" s="14"/>
      <c r="L157" s="14"/>
      <c r="M157" s="14"/>
      <c r="N157" s="14"/>
      <c r="O157" s="14"/>
      <c r="P157" s="14"/>
      <c r="Q157" s="14"/>
      <c r="R157" s="14"/>
      <c r="S157" s="14"/>
      <c r="T157" s="14"/>
      <c r="U157" s="14"/>
      <c r="V157" s="14"/>
      <c r="W157" s="14"/>
    </row>
    <row r="158" spans="1:23" x14ac:dyDescent="0.4">
      <c r="A158" s="12"/>
      <c r="B158" s="13"/>
      <c r="C158" s="14"/>
      <c r="D158" s="14"/>
      <c r="E158" s="14"/>
      <c r="F158" s="14"/>
      <c r="G158" s="14"/>
      <c r="H158" s="14"/>
      <c r="I158" s="14"/>
      <c r="J158" s="14"/>
      <c r="K158" s="14"/>
      <c r="L158" s="14"/>
      <c r="M158" s="14"/>
      <c r="N158" s="14"/>
      <c r="O158" s="14"/>
      <c r="P158" s="14"/>
      <c r="Q158" s="14"/>
      <c r="R158" s="14"/>
      <c r="S158" s="14"/>
      <c r="T158" s="14"/>
      <c r="U158" s="14"/>
      <c r="V158" s="14"/>
      <c r="W158" s="14"/>
    </row>
    <row r="159" spans="1:23" x14ac:dyDescent="0.4">
      <c r="A159" s="12"/>
      <c r="B159" s="13"/>
      <c r="C159" s="14"/>
      <c r="D159" s="14"/>
      <c r="E159" s="14"/>
      <c r="F159" s="14"/>
      <c r="G159" s="14"/>
      <c r="H159" s="14"/>
      <c r="I159" s="14"/>
      <c r="J159" s="14"/>
      <c r="K159" s="14"/>
      <c r="L159" s="14"/>
      <c r="M159" s="14"/>
      <c r="N159" s="14"/>
      <c r="O159" s="14"/>
      <c r="P159" s="14"/>
      <c r="Q159" s="14"/>
      <c r="R159" s="14"/>
      <c r="S159" s="14"/>
      <c r="T159" s="14"/>
      <c r="U159" s="14"/>
      <c r="V159" s="14"/>
      <c r="W159" s="14"/>
    </row>
  </sheetData>
  <sheetProtection algorithmName="SHA-512" hashValue="OKiD+ndJM8Ld+QBrJt5q6abR7DyT/MPvw586B36svIWTwM04e/qDSfSuwpN3dEU0/6OeKdkxXWXAMx1S68gj8A==" saltValue="lWDgPIy3Uzn/C5WZqNgDiw==" spinCount="100000" sheet="1" objects="1" scenarios="1"/>
  <mergeCells count="196">
    <mergeCell ref="U2:W3"/>
    <mergeCell ref="D7:R8"/>
    <mergeCell ref="A1:E1"/>
    <mergeCell ref="C2:E3"/>
    <mergeCell ref="F2:I3"/>
    <mergeCell ref="J2:K3"/>
    <mergeCell ref="L2:N3"/>
    <mergeCell ref="P2:Q3"/>
    <mergeCell ref="C15:E16"/>
    <mergeCell ref="F15:L16"/>
    <mergeCell ref="M15:S16"/>
    <mergeCell ref="R2:T3"/>
    <mergeCell ref="C13:E14"/>
    <mergeCell ref="F13:L14"/>
    <mergeCell ref="M13:S14"/>
    <mergeCell ref="C12:E12"/>
    <mergeCell ref="F12:L12"/>
    <mergeCell ref="M12:S12"/>
    <mergeCell ref="U12:V13"/>
    <mergeCell ref="C18:E19"/>
    <mergeCell ref="F18:L19"/>
    <mergeCell ref="M18:W19"/>
    <mergeCell ref="C25:E26"/>
    <mergeCell ref="F25:W26"/>
    <mergeCell ref="C27:E28"/>
    <mergeCell ref="F27:W28"/>
    <mergeCell ref="C30:E31"/>
    <mergeCell ref="R30:W31"/>
    <mergeCell ref="C22:E24"/>
    <mergeCell ref="G22:W22"/>
    <mergeCell ref="F23:W24"/>
    <mergeCell ref="C20:E21"/>
    <mergeCell ref="F20:G21"/>
    <mergeCell ref="H20:H21"/>
    <mergeCell ref="I20:I21"/>
    <mergeCell ref="J20:J21"/>
    <mergeCell ref="K20:K21"/>
    <mergeCell ref="L20:L21"/>
    <mergeCell ref="M20:S21"/>
    <mergeCell ref="T20:U21"/>
    <mergeCell ref="V20:W21"/>
    <mergeCell ref="C32:E34"/>
    <mergeCell ref="C44:I45"/>
    <mergeCell ref="J44:P45"/>
    <mergeCell ref="Q44:W45"/>
    <mergeCell ref="C40:E40"/>
    <mergeCell ref="M32:Q33"/>
    <mergeCell ref="F32:L33"/>
    <mergeCell ref="F30:L31"/>
    <mergeCell ref="M30:Q31"/>
    <mergeCell ref="C35:E37"/>
    <mergeCell ref="F35:L36"/>
    <mergeCell ref="M35:Q36"/>
    <mergeCell ref="M38:Q39"/>
    <mergeCell ref="F34:Q34"/>
    <mergeCell ref="R32:W34"/>
    <mergeCell ref="F37:Q37"/>
    <mergeCell ref="R35:W37"/>
    <mergeCell ref="F40:Q40"/>
    <mergeCell ref="C46:I47"/>
    <mergeCell ref="J46:P47"/>
    <mergeCell ref="Q46:W47"/>
    <mergeCell ref="C42:I43"/>
    <mergeCell ref="J42:P43"/>
    <mergeCell ref="Q42:W43"/>
    <mergeCell ref="F38:L39"/>
    <mergeCell ref="C38:E39"/>
    <mergeCell ref="C57:I58"/>
    <mergeCell ref="J57:W58"/>
    <mergeCell ref="R38:W40"/>
    <mergeCell ref="C59:I60"/>
    <mergeCell ref="J59:W60"/>
    <mergeCell ref="C61:I62"/>
    <mergeCell ref="J61:W62"/>
    <mergeCell ref="C48:I49"/>
    <mergeCell ref="J48:P49"/>
    <mergeCell ref="Q48:W49"/>
    <mergeCell ref="C51:I52"/>
    <mergeCell ref="J51:W52"/>
    <mergeCell ref="C54:I55"/>
    <mergeCell ref="J54:W55"/>
    <mergeCell ref="C74:E75"/>
    <mergeCell ref="F74:S75"/>
    <mergeCell ref="T74:W75"/>
    <mergeCell ref="C76:E77"/>
    <mergeCell ref="F76:G77"/>
    <mergeCell ref="H76:O77"/>
    <mergeCell ref="P76:W77"/>
    <mergeCell ref="C63:I64"/>
    <mergeCell ref="J63:W64"/>
    <mergeCell ref="C66:I71"/>
    <mergeCell ref="J66:W71"/>
    <mergeCell ref="C72:I73"/>
    <mergeCell ref="J72:W73"/>
    <mergeCell ref="S80:S81"/>
    <mergeCell ref="T80:U81"/>
    <mergeCell ref="V80:V81"/>
    <mergeCell ref="C83:I84"/>
    <mergeCell ref="J83:L84"/>
    <mergeCell ref="M83:P84"/>
    <mergeCell ref="Q83:W84"/>
    <mergeCell ref="C78:E79"/>
    <mergeCell ref="F78:G79"/>
    <mergeCell ref="H78:W79"/>
    <mergeCell ref="C80:E81"/>
    <mergeCell ref="F80:G81"/>
    <mergeCell ref="H80:H81"/>
    <mergeCell ref="I80:J81"/>
    <mergeCell ref="K80:K81"/>
    <mergeCell ref="M80:P81"/>
    <mergeCell ref="Q80:R81"/>
    <mergeCell ref="Q85:Q86"/>
    <mergeCell ref="R85:R86"/>
    <mergeCell ref="S85:S86"/>
    <mergeCell ref="T85:T86"/>
    <mergeCell ref="U85:W86"/>
    <mergeCell ref="J86:L86"/>
    <mergeCell ref="C85:I86"/>
    <mergeCell ref="J85:L85"/>
    <mergeCell ref="M85:M86"/>
    <mergeCell ref="N85:N86"/>
    <mergeCell ref="O85:O86"/>
    <mergeCell ref="P85:P86"/>
    <mergeCell ref="Q87:Q88"/>
    <mergeCell ref="R87:R88"/>
    <mergeCell ref="S87:S88"/>
    <mergeCell ref="T87:T88"/>
    <mergeCell ref="U87:W88"/>
    <mergeCell ref="J88:L88"/>
    <mergeCell ref="C87:I88"/>
    <mergeCell ref="J87:L87"/>
    <mergeCell ref="M87:M88"/>
    <mergeCell ref="N87:N88"/>
    <mergeCell ref="O87:O88"/>
    <mergeCell ref="P87:P88"/>
    <mergeCell ref="C97:I98"/>
    <mergeCell ref="J97:W98"/>
    <mergeCell ref="C100:E101"/>
    <mergeCell ref="F100:I101"/>
    <mergeCell ref="J100:L101"/>
    <mergeCell ref="M100:P101"/>
    <mergeCell ref="Q100:S101"/>
    <mergeCell ref="T100:W101"/>
    <mergeCell ref="T89:T90"/>
    <mergeCell ref="U89:W90"/>
    <mergeCell ref="J90:L90"/>
    <mergeCell ref="C92:E93"/>
    <mergeCell ref="F92:I93"/>
    <mergeCell ref="P92:Q93"/>
    <mergeCell ref="R92:T93"/>
    <mergeCell ref="U92:W93"/>
    <mergeCell ref="C89:I90"/>
    <mergeCell ref="J89:L89"/>
    <mergeCell ref="M89:P90"/>
    <mergeCell ref="Q89:Q90"/>
    <mergeCell ref="R89:R90"/>
    <mergeCell ref="S89:S90"/>
    <mergeCell ref="C107:E108"/>
    <mergeCell ref="F107:I108"/>
    <mergeCell ref="J107:W108"/>
    <mergeCell ref="C110:E111"/>
    <mergeCell ref="F110:I111"/>
    <mergeCell ref="J110:L111"/>
    <mergeCell ref="M110:W111"/>
    <mergeCell ref="C103:E106"/>
    <mergeCell ref="F103:I104"/>
    <mergeCell ref="J103:W104"/>
    <mergeCell ref="F105:I106"/>
    <mergeCell ref="J105:R106"/>
    <mergeCell ref="S105:W106"/>
    <mergeCell ref="C113:I114"/>
    <mergeCell ref="C115:I116"/>
    <mergeCell ref="J115:M116"/>
    <mergeCell ref="N115:R116"/>
    <mergeCell ref="S115:W116"/>
    <mergeCell ref="C117:I118"/>
    <mergeCell ref="J117:J118"/>
    <mergeCell ref="K117:K118"/>
    <mergeCell ref="L117:L118"/>
    <mergeCell ref="M117:M118"/>
    <mergeCell ref="S121:W122"/>
    <mergeCell ref="C121:I122"/>
    <mergeCell ref="J121:J122"/>
    <mergeCell ref="K121:K122"/>
    <mergeCell ref="L121:L122"/>
    <mergeCell ref="M121:M122"/>
    <mergeCell ref="N121:R122"/>
    <mergeCell ref="N117:R118"/>
    <mergeCell ref="S117:W118"/>
    <mergeCell ref="C119:I120"/>
    <mergeCell ref="J119:J120"/>
    <mergeCell ref="K119:K120"/>
    <mergeCell ref="L119:L120"/>
    <mergeCell ref="M119:M120"/>
    <mergeCell ref="N119:R120"/>
    <mergeCell ref="S119:W120"/>
  </mergeCells>
  <phoneticPr fontId="6"/>
  <hyperlinks>
    <hyperlink ref="A1" location="入力シート!A1" display="入力シート!A1" xr:uid="{00000000-0004-0000-0300-000000000000}"/>
  </hyperlinks>
  <printOptions horizontalCentered="1"/>
  <pageMargins left="0.25" right="0.25" top="0.75" bottom="0.75" header="0.3" footer="0.3"/>
  <pageSetup paperSize="9" scale="65" fitToHeight="2" orientation="portrait" r:id="rId1"/>
  <rowBreaks count="1" manualBreakCount="1">
    <brk id="90" min="2" max="2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X176"/>
  <sheetViews>
    <sheetView view="pageBreakPreview" zoomScaleNormal="100" zoomScaleSheetLayoutView="100" workbookViewId="0">
      <selection activeCell="I58" sqref="I58:Q59"/>
    </sheetView>
  </sheetViews>
  <sheetFormatPr defaultColWidth="9" defaultRowHeight="12" x14ac:dyDescent="0.4"/>
  <cols>
    <col min="1" max="1" width="6.625" style="9" customWidth="1"/>
    <col min="2" max="2" width="6.625" style="8" customWidth="1"/>
    <col min="3" max="43" width="4.75" style="9" customWidth="1"/>
    <col min="44" max="16384" width="9" style="9"/>
  </cols>
  <sheetData>
    <row r="1" spans="1:24" s="110" customFormat="1" ht="58.5" customHeight="1" x14ac:dyDescent="0.4">
      <c r="A1" s="904" t="s">
        <v>776</v>
      </c>
      <c r="B1" s="904"/>
      <c r="C1" s="904"/>
      <c r="D1" s="904"/>
      <c r="E1" s="904"/>
    </row>
    <row r="2" spans="1:24" ht="12.75" thickBot="1" x14ac:dyDescent="0.45">
      <c r="A2" s="65"/>
      <c r="C2" s="14"/>
      <c r="D2" s="14"/>
      <c r="E2" s="14"/>
      <c r="F2" s="14"/>
      <c r="G2" s="14"/>
      <c r="H2" s="14"/>
      <c r="I2" s="14"/>
      <c r="J2" s="14"/>
      <c r="K2" s="14"/>
      <c r="L2" s="14"/>
      <c r="M2" s="14"/>
      <c r="N2" s="14"/>
      <c r="O2" s="14"/>
      <c r="P2" s="14"/>
      <c r="Q2" s="14"/>
      <c r="R2" s="14"/>
      <c r="S2" s="14"/>
      <c r="T2" s="14"/>
      <c r="U2" s="14"/>
      <c r="V2" s="14"/>
      <c r="W2" s="14"/>
      <c r="X2" s="10"/>
    </row>
    <row r="3" spans="1:24" ht="14.25" customHeight="1" x14ac:dyDescent="0.4">
      <c r="C3" s="905" t="s">
        <v>777</v>
      </c>
      <c r="D3" s="906"/>
      <c r="E3" s="907"/>
      <c r="F3" s="744" t="str">
        <f>IF(入力シート!K12="",入力シート!K13,入力シート!K12)&amp;""</f>
        <v/>
      </c>
      <c r="G3" s="745"/>
      <c r="H3" s="745"/>
      <c r="I3" s="746"/>
      <c r="J3" s="911" t="str">
        <f>IF(入力シート!K12="", 入力シート!K14,"")&amp;""</f>
        <v/>
      </c>
      <c r="K3" s="912"/>
      <c r="L3" s="915" t="str">
        <f>IF(入力シート!K13="","",IF(入力シート!K12="","都道府県推薦枠",""))&amp;""</f>
        <v/>
      </c>
      <c r="M3" s="916"/>
      <c r="N3" s="911"/>
      <c r="O3" s="10"/>
      <c r="P3" s="986" t="s">
        <v>778</v>
      </c>
      <c r="Q3" s="986"/>
      <c r="R3" s="754" t="str">
        <f>入力シート!K15&amp;""</f>
        <v/>
      </c>
      <c r="S3" s="755"/>
      <c r="T3" s="756"/>
      <c r="U3" s="754" t="str">
        <f>入力シート!K16&amp;""</f>
        <v/>
      </c>
      <c r="V3" s="755"/>
      <c r="W3" s="756"/>
      <c r="X3" s="10"/>
    </row>
    <row r="4" spans="1:24" ht="12.75" customHeight="1" thickBot="1" x14ac:dyDescent="0.45">
      <c r="C4" s="908"/>
      <c r="D4" s="909"/>
      <c r="E4" s="910"/>
      <c r="F4" s="747"/>
      <c r="G4" s="748"/>
      <c r="H4" s="748"/>
      <c r="I4" s="749"/>
      <c r="J4" s="913"/>
      <c r="K4" s="914"/>
      <c r="L4" s="917"/>
      <c r="M4" s="918"/>
      <c r="N4" s="913"/>
      <c r="O4" s="10"/>
      <c r="P4" s="987"/>
      <c r="Q4" s="987"/>
      <c r="R4" s="757"/>
      <c r="S4" s="758"/>
      <c r="T4" s="759"/>
      <c r="U4" s="757"/>
      <c r="V4" s="758"/>
      <c r="W4" s="759"/>
      <c r="X4" s="10"/>
    </row>
    <row r="5" spans="1:24" x14ac:dyDescent="0.4">
      <c r="C5" s="14"/>
      <c r="D5" s="14"/>
      <c r="E5" s="14"/>
      <c r="F5" s="14"/>
      <c r="G5" s="14"/>
      <c r="H5" s="14"/>
      <c r="I5" s="14"/>
      <c r="J5" s="14"/>
      <c r="K5" s="14"/>
      <c r="L5" s="14"/>
      <c r="M5" s="14"/>
      <c r="N5" s="14"/>
      <c r="O5" s="14"/>
      <c r="P5" s="14"/>
      <c r="Q5" s="14"/>
      <c r="R5" s="14"/>
      <c r="S5" s="14"/>
      <c r="T5" s="14"/>
      <c r="U5" s="14"/>
      <c r="V5" s="14"/>
      <c r="W5" s="14"/>
      <c r="X5" s="10"/>
    </row>
    <row r="6" spans="1:24" ht="12.75" customHeight="1" x14ac:dyDescent="0.4">
      <c r="C6" s="988" t="s">
        <v>841</v>
      </c>
      <c r="D6" s="988"/>
      <c r="E6" s="988"/>
      <c r="F6" s="988"/>
      <c r="G6" s="988"/>
      <c r="H6" s="988"/>
      <c r="I6" s="988"/>
      <c r="J6" s="988"/>
      <c r="K6" s="988"/>
      <c r="L6" s="988"/>
      <c r="M6" s="988"/>
      <c r="N6" s="988"/>
      <c r="O6" s="988"/>
      <c r="P6" s="988"/>
      <c r="Q6" s="58"/>
      <c r="R6" s="58"/>
      <c r="S6" s="58"/>
      <c r="T6" s="58"/>
      <c r="U6" s="58"/>
      <c r="V6" s="58"/>
      <c r="W6" s="58"/>
      <c r="X6" s="10"/>
    </row>
    <row r="7" spans="1:24" ht="12.75" customHeight="1" x14ac:dyDescent="0.4">
      <c r="C7" s="988"/>
      <c r="D7" s="988"/>
      <c r="E7" s="988"/>
      <c r="F7" s="988"/>
      <c r="G7" s="988"/>
      <c r="H7" s="988"/>
      <c r="I7" s="988"/>
      <c r="J7" s="988"/>
      <c r="K7" s="988"/>
      <c r="L7" s="988"/>
      <c r="M7" s="988"/>
      <c r="N7" s="988"/>
      <c r="O7" s="988"/>
      <c r="P7" s="988"/>
      <c r="Q7" s="14"/>
      <c r="R7" s="14"/>
      <c r="S7" s="14"/>
      <c r="T7" s="14"/>
      <c r="U7" s="14"/>
      <c r="V7" s="14"/>
      <c r="W7" s="14"/>
      <c r="X7" s="10"/>
    </row>
    <row r="8" spans="1:24" x14ac:dyDescent="0.4">
      <c r="C8" s="14"/>
      <c r="D8" s="14"/>
      <c r="E8" s="14"/>
      <c r="F8" s="14"/>
      <c r="G8" s="14"/>
      <c r="H8" s="14"/>
      <c r="I8" s="14"/>
      <c r="J8" s="14"/>
      <c r="K8" s="14"/>
      <c r="L8" s="14"/>
      <c r="M8" s="14"/>
      <c r="N8" s="14"/>
      <c r="O8" s="14"/>
      <c r="P8" s="14"/>
      <c r="Q8" s="14"/>
      <c r="R8" s="14"/>
      <c r="S8" s="14"/>
      <c r="T8" s="14"/>
      <c r="U8" s="14"/>
      <c r="V8" s="14"/>
      <c r="W8" s="14"/>
      <c r="X8" s="10"/>
    </row>
    <row r="9" spans="1:24" ht="12.75" customHeight="1" x14ac:dyDescent="0.4">
      <c r="C9" s="976" t="s">
        <v>842</v>
      </c>
      <c r="D9" s="976"/>
      <c r="E9" s="976"/>
      <c r="F9" s="129"/>
      <c r="G9" s="129"/>
      <c r="H9" s="129"/>
      <c r="I9" s="129"/>
      <c r="J9" s="14"/>
      <c r="K9" s="14"/>
      <c r="L9" s="14"/>
      <c r="M9" s="14"/>
      <c r="N9" s="14"/>
      <c r="O9" s="14"/>
      <c r="P9" s="14"/>
      <c r="Q9" s="14"/>
      <c r="R9" s="14"/>
      <c r="S9" s="14"/>
      <c r="T9" s="14"/>
      <c r="U9" s="14"/>
      <c r="V9" s="14"/>
      <c r="W9" s="14"/>
      <c r="X9" s="10"/>
    </row>
    <row r="10" spans="1:24" ht="12.75" customHeight="1" x14ac:dyDescent="0.4">
      <c r="C10" s="976"/>
      <c r="D10" s="976"/>
      <c r="E10" s="976"/>
      <c r="F10" s="129"/>
      <c r="G10" s="129"/>
      <c r="H10" s="129"/>
      <c r="I10" s="129"/>
      <c r="J10" s="14"/>
      <c r="K10" s="14"/>
      <c r="L10" s="14"/>
      <c r="M10" s="14"/>
      <c r="N10" s="14"/>
      <c r="O10" s="14"/>
      <c r="P10" s="14"/>
      <c r="Q10" s="14"/>
      <c r="R10" s="14"/>
      <c r="S10" s="14"/>
      <c r="T10" s="14"/>
      <c r="U10" s="14"/>
      <c r="V10" s="14"/>
      <c r="W10" s="14"/>
      <c r="X10" s="10"/>
    </row>
    <row r="11" spans="1:24" ht="5.25" customHeight="1" thickBot="1" x14ac:dyDescent="0.45">
      <c r="C11" s="10"/>
      <c r="D11" s="10"/>
      <c r="E11" s="10"/>
      <c r="F11" s="10"/>
      <c r="G11" s="10"/>
      <c r="H11" s="10"/>
      <c r="I11" s="10"/>
      <c r="J11" s="10"/>
      <c r="K11" s="10"/>
      <c r="L11" s="10"/>
      <c r="M11" s="10"/>
      <c r="N11" s="10"/>
      <c r="O11" s="10"/>
      <c r="P11" s="10"/>
      <c r="Q11" s="10"/>
      <c r="R11" s="10"/>
      <c r="S11" s="10"/>
      <c r="T11" s="10"/>
      <c r="U11" s="10"/>
      <c r="V11" s="10"/>
      <c r="W11" s="10"/>
      <c r="X11" s="10"/>
    </row>
    <row r="12" spans="1:24" s="12" customFormat="1" ht="12" customHeight="1" x14ac:dyDescent="0.4">
      <c r="B12" s="13" t="s">
        <v>843</v>
      </c>
      <c r="C12" s="955" t="s">
        <v>844</v>
      </c>
      <c r="D12" s="956"/>
      <c r="E12" s="956"/>
      <c r="F12" s="956"/>
      <c r="G12" s="956"/>
      <c r="H12" s="957" t="str">
        <f>入力シート!K201&amp;""</f>
        <v/>
      </c>
      <c r="I12" s="957"/>
      <c r="J12" s="957"/>
      <c r="K12" s="957"/>
      <c r="L12" s="957"/>
      <c r="M12" s="957"/>
      <c r="N12" s="957"/>
      <c r="O12" s="957"/>
      <c r="P12" s="957"/>
      <c r="Q12" s="957"/>
      <c r="R12" s="957"/>
      <c r="S12" s="957"/>
      <c r="T12" s="957"/>
      <c r="U12" s="957"/>
      <c r="V12" s="957"/>
      <c r="W12" s="958"/>
      <c r="X12" s="14"/>
    </row>
    <row r="13" spans="1:24" ht="12" customHeight="1" x14ac:dyDescent="0.4">
      <c r="C13" s="933"/>
      <c r="D13" s="731"/>
      <c r="E13" s="731"/>
      <c r="F13" s="731"/>
      <c r="G13" s="731"/>
      <c r="H13" s="780"/>
      <c r="I13" s="780"/>
      <c r="J13" s="780"/>
      <c r="K13" s="780"/>
      <c r="L13" s="780"/>
      <c r="M13" s="780"/>
      <c r="N13" s="780"/>
      <c r="O13" s="780"/>
      <c r="P13" s="780"/>
      <c r="Q13" s="780"/>
      <c r="R13" s="780"/>
      <c r="S13" s="780"/>
      <c r="T13" s="780"/>
      <c r="U13" s="780"/>
      <c r="V13" s="780"/>
      <c r="W13" s="937"/>
      <c r="X13" s="10"/>
    </row>
    <row r="14" spans="1:24" ht="12" customHeight="1" x14ac:dyDescent="0.4">
      <c r="C14" s="933" t="s">
        <v>845</v>
      </c>
      <c r="D14" s="731"/>
      <c r="E14" s="731"/>
      <c r="F14" s="731"/>
      <c r="G14" s="731"/>
      <c r="H14" s="780" t="str">
        <f>入力シート!K202&amp;""</f>
        <v/>
      </c>
      <c r="I14" s="780"/>
      <c r="J14" s="780"/>
      <c r="K14" s="780"/>
      <c r="L14" s="780"/>
      <c r="M14" s="780"/>
      <c r="N14" s="780"/>
      <c r="O14" s="780"/>
      <c r="P14" s="780"/>
      <c r="Q14" s="780"/>
      <c r="R14" s="780"/>
      <c r="S14" s="780"/>
      <c r="T14" s="780"/>
      <c r="U14" s="780"/>
      <c r="V14" s="780"/>
      <c r="W14" s="937"/>
      <c r="X14" s="10"/>
    </row>
    <row r="15" spans="1:24" ht="12" customHeight="1" x14ac:dyDescent="0.4">
      <c r="C15" s="933"/>
      <c r="D15" s="731"/>
      <c r="E15" s="731"/>
      <c r="F15" s="731"/>
      <c r="G15" s="731"/>
      <c r="H15" s="780"/>
      <c r="I15" s="780"/>
      <c r="J15" s="780"/>
      <c r="K15" s="780"/>
      <c r="L15" s="780"/>
      <c r="M15" s="780"/>
      <c r="N15" s="780"/>
      <c r="O15" s="780"/>
      <c r="P15" s="780"/>
      <c r="Q15" s="780"/>
      <c r="R15" s="780"/>
      <c r="S15" s="780"/>
      <c r="T15" s="780"/>
      <c r="U15" s="780"/>
      <c r="V15" s="780"/>
      <c r="W15" s="937"/>
      <c r="X15" s="10"/>
    </row>
    <row r="16" spans="1:24" ht="12" customHeight="1" x14ac:dyDescent="0.4">
      <c r="C16" s="933" t="s">
        <v>846</v>
      </c>
      <c r="D16" s="731"/>
      <c r="E16" s="731"/>
      <c r="F16" s="961" t="str">
        <f>入力シート!K203&amp;""</f>
        <v/>
      </c>
      <c r="G16" s="961"/>
      <c r="H16" s="780" t="str">
        <f>入力シート!K204&amp;""</f>
        <v>国・地域コードを入力してください</v>
      </c>
      <c r="I16" s="780"/>
      <c r="J16" s="780"/>
      <c r="K16" s="780"/>
      <c r="L16" s="780"/>
      <c r="M16" s="780"/>
      <c r="N16" s="780"/>
      <c r="O16" s="780"/>
      <c r="P16" s="780"/>
      <c r="Q16" s="780"/>
      <c r="R16" s="780"/>
      <c r="S16" s="780"/>
      <c r="T16" s="780"/>
      <c r="U16" s="780"/>
      <c r="V16" s="780"/>
      <c r="W16" s="937"/>
      <c r="X16" s="10"/>
    </row>
    <row r="17" spans="2:24" ht="12" customHeight="1" x14ac:dyDescent="0.4">
      <c r="C17" s="933"/>
      <c r="D17" s="731"/>
      <c r="E17" s="731"/>
      <c r="F17" s="961"/>
      <c r="G17" s="961"/>
      <c r="H17" s="780"/>
      <c r="I17" s="780"/>
      <c r="J17" s="780"/>
      <c r="K17" s="780"/>
      <c r="L17" s="780"/>
      <c r="M17" s="780"/>
      <c r="N17" s="780"/>
      <c r="O17" s="780"/>
      <c r="P17" s="780"/>
      <c r="Q17" s="780"/>
      <c r="R17" s="780"/>
      <c r="S17" s="780"/>
      <c r="T17" s="780"/>
      <c r="U17" s="780"/>
      <c r="V17" s="780"/>
      <c r="W17" s="937"/>
      <c r="X17" s="10"/>
    </row>
    <row r="18" spans="2:24" ht="12" customHeight="1" x14ac:dyDescent="0.4">
      <c r="C18" s="933" t="s">
        <v>847</v>
      </c>
      <c r="D18" s="731"/>
      <c r="E18" s="731"/>
      <c r="F18" s="792" t="str">
        <f>入力シート!K205&amp;""</f>
        <v/>
      </c>
      <c r="G18" s="810"/>
      <c r="H18" s="810"/>
      <c r="I18" s="810"/>
      <c r="J18" s="941" t="s">
        <v>848</v>
      </c>
      <c r="K18" s="941"/>
      <c r="L18" s="941"/>
      <c r="M18" s="627" t="str">
        <f>入力シート!K207&amp;""</f>
        <v>分野コードを入力してください</v>
      </c>
      <c r="N18" s="628"/>
      <c r="O18" s="628"/>
      <c r="P18" s="628"/>
      <c r="Q18" s="628"/>
      <c r="R18" s="628"/>
      <c r="S18" s="628"/>
      <c r="T18" s="628"/>
      <c r="U18" s="628"/>
      <c r="V18" s="628"/>
      <c r="W18" s="629"/>
      <c r="X18" s="10"/>
    </row>
    <row r="19" spans="2:24" ht="12" customHeight="1" x14ac:dyDescent="0.4">
      <c r="C19" s="933"/>
      <c r="D19" s="731"/>
      <c r="E19" s="731"/>
      <c r="F19" s="794"/>
      <c r="G19" s="812"/>
      <c r="H19" s="812"/>
      <c r="I19" s="812"/>
      <c r="J19" s="941"/>
      <c r="K19" s="941"/>
      <c r="L19" s="941"/>
      <c r="M19" s="641"/>
      <c r="N19" s="642"/>
      <c r="O19" s="642"/>
      <c r="P19" s="642"/>
      <c r="Q19" s="642"/>
      <c r="R19" s="642"/>
      <c r="S19" s="642"/>
      <c r="T19" s="642"/>
      <c r="U19" s="642"/>
      <c r="V19" s="642"/>
      <c r="W19" s="644"/>
      <c r="X19" s="10"/>
    </row>
    <row r="20" spans="2:24" ht="12" customHeight="1" x14ac:dyDescent="0.4">
      <c r="C20" s="933" t="s">
        <v>849</v>
      </c>
      <c r="D20" s="731"/>
      <c r="E20" s="731"/>
      <c r="F20" s="884" t="str">
        <f>入力シート!K208&amp;""</f>
        <v/>
      </c>
      <c r="G20" s="885"/>
      <c r="H20" s="885"/>
      <c r="I20" s="885"/>
      <c r="J20" s="885"/>
      <c r="K20" s="885"/>
      <c r="L20" s="885"/>
      <c r="M20" s="885"/>
      <c r="N20" s="885"/>
      <c r="O20" s="885"/>
      <c r="P20" s="885"/>
      <c r="Q20" s="885"/>
      <c r="R20" s="885"/>
      <c r="S20" s="885"/>
      <c r="T20" s="885"/>
      <c r="U20" s="885"/>
      <c r="V20" s="885"/>
      <c r="W20" s="934"/>
      <c r="X20" s="10"/>
    </row>
    <row r="21" spans="2:24" ht="12" customHeight="1" x14ac:dyDescent="0.4">
      <c r="C21" s="933"/>
      <c r="D21" s="731"/>
      <c r="E21" s="731"/>
      <c r="F21" s="888"/>
      <c r="G21" s="889"/>
      <c r="H21" s="889"/>
      <c r="I21" s="889"/>
      <c r="J21" s="889"/>
      <c r="K21" s="889"/>
      <c r="L21" s="889"/>
      <c r="M21" s="889"/>
      <c r="N21" s="889"/>
      <c r="O21" s="889"/>
      <c r="P21" s="889"/>
      <c r="Q21" s="889"/>
      <c r="R21" s="889"/>
      <c r="S21" s="889"/>
      <c r="T21" s="889"/>
      <c r="U21" s="889"/>
      <c r="V21" s="889"/>
      <c r="W21" s="935"/>
      <c r="X21" s="10"/>
    </row>
    <row r="22" spans="2:24" s="325" customFormat="1" ht="18" customHeight="1" x14ac:dyDescent="0.4">
      <c r="B22" s="323"/>
      <c r="C22" s="650" t="s">
        <v>850</v>
      </c>
      <c r="D22" s="651"/>
      <c r="E22" s="652"/>
      <c r="F22" s="814" t="str">
        <f>入力シート!K209&amp;""</f>
        <v/>
      </c>
      <c r="G22" s="798"/>
      <c r="H22" s="627" t="str">
        <f>入力シート!K210&amp;""</f>
        <v/>
      </c>
      <c r="I22" s="628"/>
      <c r="J22" s="628"/>
      <c r="K22" s="628"/>
      <c r="L22" s="628"/>
      <c r="M22" s="628"/>
      <c r="N22" s="628"/>
      <c r="O22" s="628"/>
      <c r="P22" s="628"/>
      <c r="Q22" s="628"/>
      <c r="R22" s="628"/>
      <c r="S22" s="628"/>
      <c r="T22" s="944"/>
      <c r="U22" s="944"/>
      <c r="V22" s="944"/>
      <c r="W22" s="945"/>
      <c r="X22" s="324"/>
    </row>
    <row r="23" spans="2:24" s="325" customFormat="1" ht="18" customHeight="1" x14ac:dyDescent="0.4">
      <c r="B23" s="323"/>
      <c r="C23" s="648"/>
      <c r="D23" s="649"/>
      <c r="E23" s="653"/>
      <c r="F23" s="815"/>
      <c r="G23" s="816"/>
      <c r="H23" s="641"/>
      <c r="I23" s="642"/>
      <c r="J23" s="642"/>
      <c r="K23" s="642"/>
      <c r="L23" s="642"/>
      <c r="M23" s="642"/>
      <c r="N23" s="642"/>
      <c r="O23" s="642"/>
      <c r="P23" s="642"/>
      <c r="Q23" s="642"/>
      <c r="R23" s="642"/>
      <c r="S23" s="642"/>
      <c r="T23" s="946"/>
      <c r="U23" s="946"/>
      <c r="V23" s="946"/>
      <c r="W23" s="947"/>
      <c r="X23" s="324"/>
    </row>
    <row r="24" spans="2:24" ht="12" customHeight="1" x14ac:dyDescent="0.4">
      <c r="C24" s="933" t="s">
        <v>851</v>
      </c>
      <c r="D24" s="731"/>
      <c r="E24" s="731"/>
      <c r="F24" s="731"/>
      <c r="G24" s="731"/>
      <c r="H24" s="627" t="str">
        <f>入力シート!K211&amp;""</f>
        <v/>
      </c>
      <c r="I24" s="628"/>
      <c r="J24" s="628"/>
      <c r="K24" s="628"/>
      <c r="L24" s="628"/>
      <c r="M24" s="944"/>
      <c r="N24" s="944"/>
      <c r="O24" s="944"/>
      <c r="P24" s="944"/>
      <c r="Q24" s="944"/>
      <c r="R24" s="944"/>
      <c r="S24" s="944"/>
      <c r="T24" s="944"/>
      <c r="U24" s="944"/>
      <c r="V24" s="944"/>
      <c r="W24" s="945"/>
      <c r="X24" s="10"/>
    </row>
    <row r="25" spans="2:24" ht="12" customHeight="1" x14ac:dyDescent="0.4">
      <c r="C25" s="933"/>
      <c r="D25" s="731"/>
      <c r="E25" s="731"/>
      <c r="F25" s="731"/>
      <c r="G25" s="731"/>
      <c r="H25" s="641"/>
      <c r="I25" s="642"/>
      <c r="J25" s="642"/>
      <c r="K25" s="642"/>
      <c r="L25" s="642"/>
      <c r="M25" s="946"/>
      <c r="N25" s="946"/>
      <c r="O25" s="946"/>
      <c r="P25" s="946"/>
      <c r="Q25" s="946"/>
      <c r="R25" s="946"/>
      <c r="S25" s="946"/>
      <c r="T25" s="946"/>
      <c r="U25" s="946"/>
      <c r="V25" s="946"/>
      <c r="W25" s="947"/>
      <c r="X25" s="10"/>
    </row>
    <row r="26" spans="2:24" ht="12" customHeight="1" x14ac:dyDescent="0.4">
      <c r="C26" s="933" t="s">
        <v>852</v>
      </c>
      <c r="D26" s="731"/>
      <c r="E26" s="731"/>
      <c r="F26" s="731"/>
      <c r="G26" s="731"/>
      <c r="H26" s="950" t="str">
        <f>入力シート!K212&amp;""</f>
        <v/>
      </c>
      <c r="I26" s="950"/>
      <c r="J26" s="951" t="s">
        <v>785</v>
      </c>
      <c r="K26" s="952" t="str">
        <f>入力シート!K213&amp;""</f>
        <v/>
      </c>
      <c r="L26" s="951" t="s">
        <v>414</v>
      </c>
      <c r="M26" s="130"/>
      <c r="N26" s="131"/>
      <c r="O26" s="131"/>
      <c r="P26" s="131"/>
      <c r="Q26" s="131"/>
      <c r="R26" s="131"/>
      <c r="S26" s="131"/>
      <c r="T26" s="953"/>
      <c r="U26" s="953"/>
      <c r="V26" s="953"/>
      <c r="W26" s="954"/>
      <c r="X26" s="10"/>
    </row>
    <row r="27" spans="2:24" ht="10.5" customHeight="1" x14ac:dyDescent="0.4">
      <c r="C27" s="933"/>
      <c r="D27" s="731"/>
      <c r="E27" s="731"/>
      <c r="F27" s="731"/>
      <c r="G27" s="731"/>
      <c r="H27" s="950"/>
      <c r="I27" s="950"/>
      <c r="J27" s="951"/>
      <c r="K27" s="952"/>
      <c r="L27" s="951"/>
      <c r="M27" s="132"/>
      <c r="N27" s="133"/>
      <c r="O27" s="133"/>
      <c r="P27" s="133"/>
      <c r="Q27" s="133"/>
      <c r="R27" s="133"/>
      <c r="S27" s="133"/>
      <c r="T27" s="953"/>
      <c r="U27" s="953"/>
      <c r="V27" s="953"/>
      <c r="W27" s="954"/>
      <c r="X27" s="10"/>
    </row>
    <row r="28" spans="2:24" ht="10.5" customHeight="1" x14ac:dyDescent="0.4">
      <c r="C28" s="650" t="s">
        <v>853</v>
      </c>
      <c r="D28" s="651"/>
      <c r="E28" s="652"/>
      <c r="F28" s="884" t="str">
        <f>入力シート!K214&amp;""</f>
        <v/>
      </c>
      <c r="G28" s="885"/>
      <c r="H28" s="885"/>
      <c r="I28" s="885"/>
      <c r="J28" s="885"/>
      <c r="K28" s="885"/>
      <c r="L28" s="654" t="s">
        <v>854</v>
      </c>
      <c r="M28" s="651"/>
      <c r="N28" s="652"/>
      <c r="O28" s="884" t="str">
        <f>入力シート!K215&amp;""</f>
        <v/>
      </c>
      <c r="P28" s="885"/>
      <c r="Q28" s="885"/>
      <c r="R28" s="885"/>
      <c r="S28" s="885"/>
      <c r="T28" s="885"/>
      <c r="U28" s="885"/>
      <c r="V28" s="885"/>
      <c r="W28" s="934"/>
      <c r="X28" s="10"/>
    </row>
    <row r="29" spans="2:24" ht="12" customHeight="1" x14ac:dyDescent="0.4">
      <c r="C29" s="825"/>
      <c r="D29" s="766"/>
      <c r="E29" s="767"/>
      <c r="F29" s="983"/>
      <c r="G29" s="984"/>
      <c r="H29" s="984"/>
      <c r="I29" s="984"/>
      <c r="J29" s="984"/>
      <c r="K29" s="984"/>
      <c r="L29" s="765"/>
      <c r="M29" s="766"/>
      <c r="N29" s="767"/>
      <c r="O29" s="983"/>
      <c r="P29" s="984"/>
      <c r="Q29" s="984"/>
      <c r="R29" s="984"/>
      <c r="S29" s="984"/>
      <c r="T29" s="984"/>
      <c r="U29" s="984"/>
      <c r="V29" s="984"/>
      <c r="W29" s="985"/>
      <c r="X29" s="10"/>
    </row>
    <row r="30" spans="2:24" ht="12" customHeight="1" x14ac:dyDescent="0.4">
      <c r="C30" s="825"/>
      <c r="D30" s="766"/>
      <c r="E30" s="767"/>
      <c r="F30" s="888"/>
      <c r="G30" s="889"/>
      <c r="H30" s="889"/>
      <c r="I30" s="889"/>
      <c r="J30" s="889"/>
      <c r="K30" s="889"/>
      <c r="L30" s="655"/>
      <c r="M30" s="649"/>
      <c r="N30" s="653"/>
      <c r="O30" s="888"/>
      <c r="P30" s="889"/>
      <c r="Q30" s="889"/>
      <c r="R30" s="889"/>
      <c r="S30" s="889"/>
      <c r="T30" s="889"/>
      <c r="U30" s="889"/>
      <c r="V30" s="889"/>
      <c r="W30" s="935"/>
      <c r="X30" s="10"/>
    </row>
    <row r="31" spans="2:24" ht="12" customHeight="1" x14ac:dyDescent="0.4">
      <c r="C31" s="650" t="s">
        <v>1600</v>
      </c>
      <c r="D31" s="651"/>
      <c r="E31" s="651"/>
      <c r="F31" s="651"/>
      <c r="G31" s="651"/>
      <c r="H31" s="651"/>
      <c r="I31" s="651"/>
      <c r="J31" s="651"/>
      <c r="K31" s="651"/>
      <c r="L31" s="651"/>
      <c r="M31" s="651"/>
      <c r="N31" s="651"/>
      <c r="O31" s="651"/>
      <c r="P31" s="651"/>
      <c r="Q31" s="651"/>
      <c r="R31" s="651"/>
      <c r="S31" s="651"/>
      <c r="T31" s="966"/>
      <c r="U31" s="966"/>
      <c r="V31" s="966"/>
      <c r="W31" s="967"/>
      <c r="X31" s="10"/>
    </row>
    <row r="32" spans="2:24" ht="12" customHeight="1" x14ac:dyDescent="0.4">
      <c r="C32" s="648"/>
      <c r="D32" s="649"/>
      <c r="E32" s="649"/>
      <c r="F32" s="649"/>
      <c r="G32" s="649"/>
      <c r="H32" s="649"/>
      <c r="I32" s="649"/>
      <c r="J32" s="649"/>
      <c r="K32" s="649"/>
      <c r="L32" s="649"/>
      <c r="M32" s="649"/>
      <c r="N32" s="649"/>
      <c r="O32" s="649"/>
      <c r="P32" s="649"/>
      <c r="Q32" s="649"/>
      <c r="R32" s="649"/>
      <c r="S32" s="649"/>
      <c r="T32" s="968"/>
      <c r="U32" s="968"/>
      <c r="V32" s="968"/>
      <c r="W32" s="969"/>
      <c r="X32" s="10"/>
    </row>
    <row r="33" spans="3:24" ht="12" customHeight="1" x14ac:dyDescent="0.4">
      <c r="C33" s="970" t="str">
        <f>入力シート!K216&amp;""</f>
        <v/>
      </c>
      <c r="D33" s="971"/>
      <c r="E33" s="971"/>
      <c r="F33" s="971"/>
      <c r="G33" s="971"/>
      <c r="H33" s="971"/>
      <c r="I33" s="971"/>
      <c r="J33" s="971"/>
      <c r="K33" s="971"/>
      <c r="L33" s="971"/>
      <c r="M33" s="971"/>
      <c r="N33" s="971"/>
      <c r="O33" s="971"/>
      <c r="P33" s="971"/>
      <c r="Q33" s="971"/>
      <c r="R33" s="971"/>
      <c r="S33" s="971"/>
      <c r="T33" s="971"/>
      <c r="U33" s="971"/>
      <c r="V33" s="971"/>
      <c r="W33" s="972"/>
      <c r="X33" s="10"/>
    </row>
    <row r="34" spans="3:24" ht="12" customHeight="1" x14ac:dyDescent="0.4">
      <c r="C34" s="970"/>
      <c r="D34" s="971"/>
      <c r="E34" s="971"/>
      <c r="F34" s="971"/>
      <c r="G34" s="971"/>
      <c r="H34" s="971"/>
      <c r="I34" s="971"/>
      <c r="J34" s="971"/>
      <c r="K34" s="971"/>
      <c r="L34" s="971"/>
      <c r="M34" s="971"/>
      <c r="N34" s="971"/>
      <c r="O34" s="971"/>
      <c r="P34" s="971"/>
      <c r="Q34" s="971"/>
      <c r="R34" s="971"/>
      <c r="S34" s="971"/>
      <c r="T34" s="971"/>
      <c r="U34" s="971"/>
      <c r="V34" s="971"/>
      <c r="W34" s="972"/>
      <c r="X34" s="10"/>
    </row>
    <row r="35" spans="3:24" ht="12" customHeight="1" x14ac:dyDescent="0.4">
      <c r="C35" s="970"/>
      <c r="D35" s="971"/>
      <c r="E35" s="971"/>
      <c r="F35" s="971"/>
      <c r="G35" s="971"/>
      <c r="H35" s="971"/>
      <c r="I35" s="971"/>
      <c r="J35" s="971"/>
      <c r="K35" s="971"/>
      <c r="L35" s="971"/>
      <c r="M35" s="971"/>
      <c r="N35" s="971"/>
      <c r="O35" s="971"/>
      <c r="P35" s="971"/>
      <c r="Q35" s="971"/>
      <c r="R35" s="971"/>
      <c r="S35" s="971"/>
      <c r="T35" s="971"/>
      <c r="U35" s="971"/>
      <c r="V35" s="971"/>
      <c r="W35" s="972"/>
      <c r="X35" s="10"/>
    </row>
    <row r="36" spans="3:24" ht="12" customHeight="1" x14ac:dyDescent="0.4">
      <c r="C36" s="970"/>
      <c r="D36" s="971"/>
      <c r="E36" s="971"/>
      <c r="F36" s="971"/>
      <c r="G36" s="971"/>
      <c r="H36" s="971"/>
      <c r="I36" s="971"/>
      <c r="J36" s="971"/>
      <c r="K36" s="971"/>
      <c r="L36" s="971"/>
      <c r="M36" s="971"/>
      <c r="N36" s="971"/>
      <c r="O36" s="971"/>
      <c r="P36" s="971"/>
      <c r="Q36" s="971"/>
      <c r="R36" s="971"/>
      <c r="S36" s="971"/>
      <c r="T36" s="971"/>
      <c r="U36" s="971"/>
      <c r="V36" s="971"/>
      <c r="W36" s="972"/>
      <c r="X36" s="10"/>
    </row>
    <row r="37" spans="3:24" ht="12" customHeight="1" x14ac:dyDescent="0.4">
      <c r="C37" s="970"/>
      <c r="D37" s="971"/>
      <c r="E37" s="971"/>
      <c r="F37" s="971"/>
      <c r="G37" s="971"/>
      <c r="H37" s="971"/>
      <c r="I37" s="971"/>
      <c r="J37" s="971"/>
      <c r="K37" s="971"/>
      <c r="L37" s="971"/>
      <c r="M37" s="971"/>
      <c r="N37" s="971"/>
      <c r="O37" s="971"/>
      <c r="P37" s="971"/>
      <c r="Q37" s="971"/>
      <c r="R37" s="971"/>
      <c r="S37" s="971"/>
      <c r="T37" s="971"/>
      <c r="U37" s="971"/>
      <c r="V37" s="971"/>
      <c r="W37" s="972"/>
      <c r="X37" s="10"/>
    </row>
    <row r="38" spans="3:24" ht="12" customHeight="1" x14ac:dyDescent="0.4">
      <c r="C38" s="970"/>
      <c r="D38" s="971"/>
      <c r="E38" s="971"/>
      <c r="F38" s="971"/>
      <c r="G38" s="971"/>
      <c r="H38" s="971"/>
      <c r="I38" s="971"/>
      <c r="J38" s="971"/>
      <c r="K38" s="971"/>
      <c r="L38" s="971"/>
      <c r="M38" s="971"/>
      <c r="N38" s="971"/>
      <c r="O38" s="971"/>
      <c r="P38" s="971"/>
      <c r="Q38" s="971"/>
      <c r="R38" s="971"/>
      <c r="S38" s="971"/>
      <c r="T38" s="971"/>
      <c r="U38" s="971"/>
      <c r="V38" s="971"/>
      <c r="W38" s="972"/>
      <c r="X38" s="10"/>
    </row>
    <row r="39" spans="3:24" ht="12" customHeight="1" x14ac:dyDescent="0.4">
      <c r="C39" s="970"/>
      <c r="D39" s="971"/>
      <c r="E39" s="971"/>
      <c r="F39" s="971"/>
      <c r="G39" s="971"/>
      <c r="H39" s="971"/>
      <c r="I39" s="971"/>
      <c r="J39" s="971"/>
      <c r="K39" s="971"/>
      <c r="L39" s="971"/>
      <c r="M39" s="971"/>
      <c r="N39" s="971"/>
      <c r="O39" s="971"/>
      <c r="P39" s="971"/>
      <c r="Q39" s="971"/>
      <c r="R39" s="971"/>
      <c r="S39" s="971"/>
      <c r="T39" s="971"/>
      <c r="U39" s="971"/>
      <c r="V39" s="971"/>
      <c r="W39" s="972"/>
      <c r="X39" s="10"/>
    </row>
    <row r="40" spans="3:24" ht="12" customHeight="1" x14ac:dyDescent="0.4">
      <c r="C40" s="970"/>
      <c r="D40" s="971"/>
      <c r="E40" s="971"/>
      <c r="F40" s="971"/>
      <c r="G40" s="971"/>
      <c r="H40" s="971"/>
      <c r="I40" s="971"/>
      <c r="J40" s="971"/>
      <c r="K40" s="971"/>
      <c r="L40" s="971"/>
      <c r="M40" s="971"/>
      <c r="N40" s="971"/>
      <c r="O40" s="971"/>
      <c r="P40" s="971"/>
      <c r="Q40" s="971"/>
      <c r="R40" s="971"/>
      <c r="S40" s="971"/>
      <c r="T40" s="971"/>
      <c r="U40" s="971"/>
      <c r="V40" s="971"/>
      <c r="W40" s="972"/>
      <c r="X40" s="10"/>
    </row>
    <row r="41" spans="3:24" ht="12" customHeight="1" x14ac:dyDescent="0.4">
      <c r="C41" s="970"/>
      <c r="D41" s="971"/>
      <c r="E41" s="971"/>
      <c r="F41" s="971"/>
      <c r="G41" s="971"/>
      <c r="H41" s="971"/>
      <c r="I41" s="971"/>
      <c r="J41" s="971"/>
      <c r="K41" s="971"/>
      <c r="L41" s="971"/>
      <c r="M41" s="971"/>
      <c r="N41" s="971"/>
      <c r="O41" s="971"/>
      <c r="P41" s="971"/>
      <c r="Q41" s="971"/>
      <c r="R41" s="971"/>
      <c r="S41" s="971"/>
      <c r="T41" s="971"/>
      <c r="U41" s="971"/>
      <c r="V41" s="971"/>
      <c r="W41" s="972"/>
      <c r="X41" s="10"/>
    </row>
    <row r="42" spans="3:24" ht="12" customHeight="1" x14ac:dyDescent="0.4">
      <c r="C42" s="970"/>
      <c r="D42" s="971"/>
      <c r="E42" s="971"/>
      <c r="F42" s="971"/>
      <c r="G42" s="971"/>
      <c r="H42" s="971"/>
      <c r="I42" s="971"/>
      <c r="J42" s="971"/>
      <c r="K42" s="971"/>
      <c r="L42" s="971"/>
      <c r="M42" s="971"/>
      <c r="N42" s="971"/>
      <c r="O42" s="971"/>
      <c r="P42" s="971"/>
      <c r="Q42" s="971"/>
      <c r="R42" s="971"/>
      <c r="S42" s="971"/>
      <c r="T42" s="971"/>
      <c r="U42" s="971"/>
      <c r="V42" s="971"/>
      <c r="W42" s="972"/>
      <c r="X42" s="10"/>
    </row>
    <row r="43" spans="3:24" ht="12" customHeight="1" x14ac:dyDescent="0.4">
      <c r="C43" s="970"/>
      <c r="D43" s="971"/>
      <c r="E43" s="971"/>
      <c r="F43" s="971"/>
      <c r="G43" s="971"/>
      <c r="H43" s="971"/>
      <c r="I43" s="971"/>
      <c r="J43" s="971"/>
      <c r="K43" s="971"/>
      <c r="L43" s="971"/>
      <c r="M43" s="971"/>
      <c r="N43" s="971"/>
      <c r="O43" s="971"/>
      <c r="P43" s="971"/>
      <c r="Q43" s="971"/>
      <c r="R43" s="971"/>
      <c r="S43" s="971"/>
      <c r="T43" s="971"/>
      <c r="U43" s="971"/>
      <c r="V43" s="971"/>
      <c r="W43" s="972"/>
      <c r="X43" s="10"/>
    </row>
    <row r="44" spans="3:24" ht="12" customHeight="1" x14ac:dyDescent="0.4">
      <c r="C44" s="970"/>
      <c r="D44" s="971"/>
      <c r="E44" s="971"/>
      <c r="F44" s="971"/>
      <c r="G44" s="971"/>
      <c r="H44" s="971"/>
      <c r="I44" s="971"/>
      <c r="J44" s="971"/>
      <c r="K44" s="971"/>
      <c r="L44" s="971"/>
      <c r="M44" s="971"/>
      <c r="N44" s="971"/>
      <c r="O44" s="971"/>
      <c r="P44" s="971"/>
      <c r="Q44" s="971"/>
      <c r="R44" s="971"/>
      <c r="S44" s="971"/>
      <c r="T44" s="971"/>
      <c r="U44" s="971"/>
      <c r="V44" s="971"/>
      <c r="W44" s="972"/>
      <c r="X44" s="10"/>
    </row>
    <row r="45" spans="3:24" ht="12" customHeight="1" x14ac:dyDescent="0.4">
      <c r="C45" s="970"/>
      <c r="D45" s="971"/>
      <c r="E45" s="971"/>
      <c r="F45" s="971"/>
      <c r="G45" s="971"/>
      <c r="H45" s="971"/>
      <c r="I45" s="971"/>
      <c r="J45" s="971"/>
      <c r="K45" s="971"/>
      <c r="L45" s="971"/>
      <c r="M45" s="971"/>
      <c r="N45" s="971"/>
      <c r="O45" s="971"/>
      <c r="P45" s="971"/>
      <c r="Q45" s="971"/>
      <c r="R45" s="971"/>
      <c r="S45" s="971"/>
      <c r="T45" s="971"/>
      <c r="U45" s="971"/>
      <c r="V45" s="971"/>
      <c r="W45" s="972"/>
      <c r="X45" s="10"/>
    </row>
    <row r="46" spans="3:24" ht="12" customHeight="1" x14ac:dyDescent="0.4">
      <c r="C46" s="970"/>
      <c r="D46" s="971"/>
      <c r="E46" s="971"/>
      <c r="F46" s="971"/>
      <c r="G46" s="971"/>
      <c r="H46" s="971"/>
      <c r="I46" s="971"/>
      <c r="J46" s="971"/>
      <c r="K46" s="971"/>
      <c r="L46" s="971"/>
      <c r="M46" s="971"/>
      <c r="N46" s="971"/>
      <c r="O46" s="971"/>
      <c r="P46" s="971"/>
      <c r="Q46" s="971"/>
      <c r="R46" s="971"/>
      <c r="S46" s="971"/>
      <c r="T46" s="971"/>
      <c r="U46" s="971"/>
      <c r="V46" s="971"/>
      <c r="W46" s="972"/>
      <c r="X46" s="10"/>
    </row>
    <row r="47" spans="3:24" ht="12" customHeight="1" x14ac:dyDescent="0.4">
      <c r="C47" s="970"/>
      <c r="D47" s="971"/>
      <c r="E47" s="971"/>
      <c r="F47" s="971"/>
      <c r="G47" s="971"/>
      <c r="H47" s="971"/>
      <c r="I47" s="971"/>
      <c r="J47" s="971"/>
      <c r="K47" s="971"/>
      <c r="L47" s="971"/>
      <c r="M47" s="971"/>
      <c r="N47" s="971"/>
      <c r="O47" s="971"/>
      <c r="P47" s="971"/>
      <c r="Q47" s="971"/>
      <c r="R47" s="971"/>
      <c r="S47" s="971"/>
      <c r="T47" s="971"/>
      <c r="U47" s="971"/>
      <c r="V47" s="971"/>
      <c r="W47" s="972"/>
      <c r="X47" s="10"/>
    </row>
    <row r="48" spans="3:24" ht="12" customHeight="1" x14ac:dyDescent="0.4">
      <c r="C48" s="970"/>
      <c r="D48" s="971"/>
      <c r="E48" s="971"/>
      <c r="F48" s="971"/>
      <c r="G48" s="971"/>
      <c r="H48" s="971"/>
      <c r="I48" s="971"/>
      <c r="J48" s="971"/>
      <c r="K48" s="971"/>
      <c r="L48" s="971"/>
      <c r="M48" s="971"/>
      <c r="N48" s="971"/>
      <c r="O48" s="971"/>
      <c r="P48" s="971"/>
      <c r="Q48" s="971"/>
      <c r="R48" s="971"/>
      <c r="S48" s="971"/>
      <c r="T48" s="971"/>
      <c r="U48" s="971"/>
      <c r="V48" s="971"/>
      <c r="W48" s="972"/>
      <c r="X48" s="10"/>
    </row>
    <row r="49" spans="2:24" ht="12" customHeight="1" x14ac:dyDescent="0.4">
      <c r="C49" s="970"/>
      <c r="D49" s="971"/>
      <c r="E49" s="971"/>
      <c r="F49" s="971"/>
      <c r="G49" s="971"/>
      <c r="H49" s="971"/>
      <c r="I49" s="971"/>
      <c r="J49" s="971"/>
      <c r="K49" s="971"/>
      <c r="L49" s="971"/>
      <c r="M49" s="971"/>
      <c r="N49" s="971"/>
      <c r="O49" s="971"/>
      <c r="P49" s="971"/>
      <c r="Q49" s="971"/>
      <c r="R49" s="971"/>
      <c r="S49" s="971"/>
      <c r="T49" s="971"/>
      <c r="U49" s="971"/>
      <c r="V49" s="971"/>
      <c r="W49" s="972"/>
      <c r="X49" s="10"/>
    </row>
    <row r="50" spans="2:24" ht="12" customHeight="1" x14ac:dyDescent="0.4">
      <c r="C50" s="970"/>
      <c r="D50" s="971"/>
      <c r="E50" s="971"/>
      <c r="F50" s="971"/>
      <c r="G50" s="971"/>
      <c r="H50" s="971"/>
      <c r="I50" s="971"/>
      <c r="J50" s="971"/>
      <c r="K50" s="971"/>
      <c r="L50" s="971"/>
      <c r="M50" s="971"/>
      <c r="N50" s="971"/>
      <c r="O50" s="971"/>
      <c r="P50" s="971"/>
      <c r="Q50" s="971"/>
      <c r="R50" s="971"/>
      <c r="S50" s="971"/>
      <c r="T50" s="971"/>
      <c r="U50" s="971"/>
      <c r="V50" s="971"/>
      <c r="W50" s="972"/>
      <c r="X50" s="10"/>
    </row>
    <row r="51" spans="2:24" ht="12" customHeight="1" x14ac:dyDescent="0.4">
      <c r="C51" s="970"/>
      <c r="D51" s="971"/>
      <c r="E51" s="971"/>
      <c r="F51" s="971"/>
      <c r="G51" s="971"/>
      <c r="H51" s="971"/>
      <c r="I51" s="971"/>
      <c r="J51" s="971"/>
      <c r="K51" s="971"/>
      <c r="L51" s="971"/>
      <c r="M51" s="971"/>
      <c r="N51" s="971"/>
      <c r="O51" s="971"/>
      <c r="P51" s="971"/>
      <c r="Q51" s="971"/>
      <c r="R51" s="971"/>
      <c r="S51" s="971"/>
      <c r="T51" s="971"/>
      <c r="U51" s="971"/>
      <c r="V51" s="971"/>
      <c r="W51" s="972"/>
      <c r="X51" s="10"/>
    </row>
    <row r="52" spans="2:24" ht="12" customHeight="1" x14ac:dyDescent="0.4">
      <c r="C52" s="973"/>
      <c r="D52" s="974"/>
      <c r="E52" s="974"/>
      <c r="F52" s="974"/>
      <c r="G52" s="974"/>
      <c r="H52" s="974"/>
      <c r="I52" s="974"/>
      <c r="J52" s="974"/>
      <c r="K52" s="974"/>
      <c r="L52" s="974"/>
      <c r="M52" s="974"/>
      <c r="N52" s="974"/>
      <c r="O52" s="974"/>
      <c r="P52" s="974"/>
      <c r="Q52" s="974"/>
      <c r="R52" s="974"/>
      <c r="S52" s="974"/>
      <c r="T52" s="974"/>
      <c r="U52" s="974"/>
      <c r="V52" s="974"/>
      <c r="W52" s="975"/>
      <c r="X52" s="10"/>
    </row>
    <row r="53" spans="2:24" ht="18" customHeight="1" x14ac:dyDescent="0.4">
      <c r="C53" s="650" t="s">
        <v>855</v>
      </c>
      <c r="D53" s="651"/>
      <c r="E53" s="652"/>
      <c r="F53" s="780" t="str">
        <f>入力シート!K217&amp;""</f>
        <v/>
      </c>
      <c r="G53" s="780"/>
      <c r="H53" s="780"/>
      <c r="I53" s="780"/>
      <c r="J53" s="780"/>
      <c r="K53" s="780"/>
      <c r="L53" s="780"/>
      <c r="M53" s="780"/>
      <c r="N53" s="780"/>
      <c r="O53" s="780"/>
      <c r="P53" s="780"/>
      <c r="Q53" s="780"/>
      <c r="R53" s="780"/>
      <c r="S53" s="780"/>
      <c r="T53" s="780"/>
      <c r="U53" s="780"/>
      <c r="V53" s="780"/>
      <c r="W53" s="937"/>
      <c r="X53" s="10"/>
    </row>
    <row r="54" spans="2:24" ht="18" customHeight="1" thickBot="1" x14ac:dyDescent="0.45">
      <c r="C54" s="718"/>
      <c r="D54" s="719"/>
      <c r="E54" s="720"/>
      <c r="F54" s="938"/>
      <c r="G54" s="938"/>
      <c r="H54" s="938"/>
      <c r="I54" s="938"/>
      <c r="J54" s="938"/>
      <c r="K54" s="938"/>
      <c r="L54" s="938"/>
      <c r="M54" s="938"/>
      <c r="N54" s="938"/>
      <c r="O54" s="938"/>
      <c r="P54" s="938"/>
      <c r="Q54" s="938"/>
      <c r="R54" s="938"/>
      <c r="S54" s="938"/>
      <c r="T54" s="938"/>
      <c r="U54" s="938"/>
      <c r="V54" s="938"/>
      <c r="W54" s="939"/>
      <c r="X54" s="10"/>
    </row>
    <row r="55" spans="2:24" ht="6.95" customHeight="1" x14ac:dyDescent="0.4">
      <c r="C55" s="14"/>
      <c r="D55" s="14"/>
      <c r="E55" s="14"/>
      <c r="F55" s="14"/>
      <c r="G55" s="14"/>
      <c r="H55" s="14"/>
      <c r="I55" s="14"/>
      <c r="J55" s="14"/>
      <c r="K55" s="14"/>
      <c r="L55" s="14"/>
      <c r="M55" s="14"/>
      <c r="N55" s="14"/>
      <c r="O55" s="14"/>
      <c r="P55" s="14"/>
      <c r="Q55" s="14"/>
      <c r="R55" s="14"/>
      <c r="S55" s="14"/>
      <c r="T55" s="14"/>
      <c r="U55" s="14"/>
      <c r="V55" s="14"/>
      <c r="W55" s="14"/>
      <c r="X55" s="10"/>
    </row>
    <row r="56" spans="2:24" ht="6.95" customHeight="1" x14ac:dyDescent="0.4">
      <c r="C56" s="14"/>
      <c r="D56" s="14"/>
      <c r="E56" s="14"/>
      <c r="F56" s="14"/>
      <c r="G56" s="14"/>
      <c r="H56" s="14"/>
      <c r="I56" s="14"/>
      <c r="J56" s="14"/>
      <c r="K56" s="14"/>
      <c r="L56" s="14"/>
      <c r="M56" s="14"/>
      <c r="N56" s="14"/>
      <c r="O56" s="14"/>
      <c r="P56" s="14"/>
      <c r="Q56" s="14"/>
      <c r="R56" s="14"/>
      <c r="S56" s="14"/>
      <c r="T56" s="14"/>
      <c r="U56" s="14"/>
      <c r="V56" s="14"/>
      <c r="W56" s="14"/>
      <c r="X56" s="10"/>
    </row>
    <row r="57" spans="2:24" ht="6.95" customHeight="1" thickBot="1" x14ac:dyDescent="0.45">
      <c r="C57" s="14"/>
      <c r="D57" s="14"/>
      <c r="E57" s="14"/>
      <c r="F57" s="14"/>
      <c r="G57" s="14"/>
      <c r="H57" s="14"/>
      <c r="I57" s="14"/>
      <c r="J57" s="14"/>
      <c r="K57" s="14"/>
      <c r="L57" s="14"/>
      <c r="M57" s="14"/>
      <c r="N57" s="14"/>
      <c r="O57" s="14"/>
      <c r="P57" s="14"/>
      <c r="Q57" s="14"/>
      <c r="R57" s="14"/>
      <c r="S57" s="14"/>
      <c r="T57" s="14"/>
      <c r="U57" s="14"/>
      <c r="V57" s="14"/>
      <c r="W57" s="14"/>
      <c r="X57" s="10"/>
    </row>
    <row r="58" spans="2:24" ht="12.75" customHeight="1" x14ac:dyDescent="0.4">
      <c r="C58" s="976" t="s">
        <v>856</v>
      </c>
      <c r="D58" s="976"/>
      <c r="E58" s="976"/>
      <c r="F58" s="976"/>
      <c r="G58" s="976"/>
      <c r="H58" s="976"/>
      <c r="I58" s="977" t="str">
        <f>入力シート!K218&amp;""</f>
        <v/>
      </c>
      <c r="J58" s="978"/>
      <c r="K58" s="978"/>
      <c r="L58" s="978"/>
      <c r="M58" s="978"/>
      <c r="N58" s="978"/>
      <c r="O58" s="978"/>
      <c r="P58" s="978"/>
      <c r="Q58" s="979"/>
      <c r="R58" s="420"/>
      <c r="S58" s="420"/>
      <c r="T58" s="420"/>
      <c r="U58" s="420"/>
      <c r="V58" s="420"/>
      <c r="W58" s="14"/>
      <c r="X58" s="10"/>
    </row>
    <row r="59" spans="2:24" ht="12.75" customHeight="1" thickBot="1" x14ac:dyDescent="0.45">
      <c r="C59" s="976"/>
      <c r="D59" s="976"/>
      <c r="E59" s="976"/>
      <c r="F59" s="976"/>
      <c r="G59" s="976"/>
      <c r="H59" s="976"/>
      <c r="I59" s="980"/>
      <c r="J59" s="981"/>
      <c r="K59" s="981"/>
      <c r="L59" s="981"/>
      <c r="M59" s="981"/>
      <c r="N59" s="981"/>
      <c r="O59" s="981"/>
      <c r="P59" s="981"/>
      <c r="Q59" s="982"/>
      <c r="R59" s="420"/>
      <c r="S59" s="420"/>
      <c r="T59" s="420"/>
      <c r="U59" s="420"/>
      <c r="V59" s="420"/>
      <c r="W59" s="14"/>
      <c r="X59" s="10"/>
    </row>
    <row r="60" spans="2:24" ht="5.25" customHeight="1" thickBot="1" x14ac:dyDescent="0.45">
      <c r="C60" s="10"/>
      <c r="D60" s="10"/>
      <c r="E60" s="10"/>
      <c r="F60" s="10"/>
      <c r="G60" s="10"/>
      <c r="H60" s="10"/>
      <c r="I60" s="10"/>
      <c r="J60" s="10"/>
      <c r="K60" s="10"/>
      <c r="L60" s="10"/>
      <c r="M60" s="10"/>
      <c r="N60" s="10"/>
      <c r="O60" s="10"/>
      <c r="P60" s="10"/>
      <c r="Q60" s="10"/>
      <c r="R60" s="10"/>
      <c r="S60" s="10"/>
      <c r="T60" s="10"/>
      <c r="U60" s="10"/>
      <c r="V60" s="10"/>
      <c r="W60" s="10"/>
      <c r="X60" s="10"/>
    </row>
    <row r="61" spans="2:24" ht="12" customHeight="1" x14ac:dyDescent="0.4">
      <c r="B61" s="8" t="s">
        <v>857</v>
      </c>
      <c r="C61" s="955" t="s">
        <v>858</v>
      </c>
      <c r="D61" s="956"/>
      <c r="E61" s="956"/>
      <c r="F61" s="957" t="str">
        <f>入力シート!K219&amp;""</f>
        <v/>
      </c>
      <c r="G61" s="957"/>
      <c r="H61" s="957"/>
      <c r="I61" s="957"/>
      <c r="J61" s="957"/>
      <c r="K61" s="957"/>
      <c r="L61" s="957"/>
      <c r="M61" s="957"/>
      <c r="N61" s="957"/>
      <c r="O61" s="957"/>
      <c r="P61" s="957"/>
      <c r="Q61" s="957"/>
      <c r="R61" s="957"/>
      <c r="S61" s="957"/>
      <c r="T61" s="957"/>
      <c r="U61" s="957"/>
      <c r="V61" s="957"/>
      <c r="W61" s="958"/>
      <c r="X61" s="10"/>
    </row>
    <row r="62" spans="2:24" ht="12" customHeight="1" x14ac:dyDescent="0.4">
      <c r="C62" s="933"/>
      <c r="D62" s="731"/>
      <c r="E62" s="731"/>
      <c r="F62" s="780"/>
      <c r="G62" s="780"/>
      <c r="H62" s="780"/>
      <c r="I62" s="780"/>
      <c r="J62" s="780"/>
      <c r="K62" s="780"/>
      <c r="L62" s="780"/>
      <c r="M62" s="780"/>
      <c r="N62" s="780"/>
      <c r="O62" s="780"/>
      <c r="P62" s="780"/>
      <c r="Q62" s="780"/>
      <c r="R62" s="780"/>
      <c r="S62" s="780"/>
      <c r="T62" s="780"/>
      <c r="U62" s="780"/>
      <c r="V62" s="780"/>
      <c r="W62" s="937"/>
      <c r="X62" s="10"/>
    </row>
    <row r="63" spans="2:24" ht="12" customHeight="1" x14ac:dyDescent="0.4">
      <c r="C63" s="959" t="s">
        <v>859</v>
      </c>
      <c r="D63" s="960"/>
      <c r="E63" s="960"/>
      <c r="F63" s="780" t="str">
        <f>入力シート!K220&amp;""</f>
        <v/>
      </c>
      <c r="G63" s="780"/>
      <c r="H63" s="780"/>
      <c r="I63" s="780"/>
      <c r="J63" s="780"/>
      <c r="K63" s="780"/>
      <c r="L63" s="780"/>
      <c r="M63" s="780"/>
      <c r="N63" s="780"/>
      <c r="O63" s="780"/>
      <c r="P63" s="780"/>
      <c r="Q63" s="780"/>
      <c r="R63" s="780"/>
      <c r="S63" s="780"/>
      <c r="T63" s="780"/>
      <c r="U63" s="780"/>
      <c r="V63" s="780"/>
      <c r="W63" s="937"/>
      <c r="X63" s="10"/>
    </row>
    <row r="64" spans="2:24" ht="12" customHeight="1" x14ac:dyDescent="0.4">
      <c r="C64" s="959"/>
      <c r="D64" s="960"/>
      <c r="E64" s="960"/>
      <c r="F64" s="780"/>
      <c r="G64" s="780"/>
      <c r="H64" s="780"/>
      <c r="I64" s="780"/>
      <c r="J64" s="780"/>
      <c r="K64" s="780"/>
      <c r="L64" s="780"/>
      <c r="M64" s="780"/>
      <c r="N64" s="780"/>
      <c r="O64" s="780"/>
      <c r="P64" s="780"/>
      <c r="Q64" s="780"/>
      <c r="R64" s="780"/>
      <c r="S64" s="780"/>
      <c r="T64" s="780"/>
      <c r="U64" s="780"/>
      <c r="V64" s="780"/>
      <c r="W64" s="937"/>
      <c r="X64" s="10"/>
    </row>
    <row r="65" spans="3:24" ht="12" customHeight="1" x14ac:dyDescent="0.4">
      <c r="C65" s="933" t="s">
        <v>846</v>
      </c>
      <c r="D65" s="731"/>
      <c r="E65" s="731"/>
      <c r="F65" s="961" t="str">
        <f>入力シート!K221&amp;""</f>
        <v/>
      </c>
      <c r="G65" s="961"/>
      <c r="H65" s="627" t="str">
        <f>入力シート!K222&amp;""</f>
        <v>国・地域コードを入力してください</v>
      </c>
      <c r="I65" s="628"/>
      <c r="J65" s="628"/>
      <c r="K65" s="628"/>
      <c r="L65" s="634"/>
      <c r="M65" s="654" t="s">
        <v>860</v>
      </c>
      <c r="N65" s="651"/>
      <c r="O65" s="652"/>
      <c r="P65" s="962" t="str">
        <f>入力シート!K223&amp;""</f>
        <v/>
      </c>
      <c r="Q65" s="963"/>
      <c r="R65" s="963"/>
      <c r="S65" s="963"/>
      <c r="T65" s="963"/>
      <c r="U65" s="963"/>
      <c r="V65" s="963"/>
      <c r="W65" s="964"/>
      <c r="X65" s="10"/>
    </row>
    <row r="66" spans="3:24" ht="12" customHeight="1" x14ac:dyDescent="0.4">
      <c r="C66" s="933"/>
      <c r="D66" s="731"/>
      <c r="E66" s="731"/>
      <c r="F66" s="961"/>
      <c r="G66" s="961"/>
      <c r="H66" s="641"/>
      <c r="I66" s="642"/>
      <c r="J66" s="642"/>
      <c r="K66" s="642"/>
      <c r="L66" s="643"/>
      <c r="M66" s="655"/>
      <c r="N66" s="649"/>
      <c r="O66" s="653"/>
      <c r="P66" s="965"/>
      <c r="Q66" s="864"/>
      <c r="R66" s="864"/>
      <c r="S66" s="864"/>
      <c r="T66" s="864"/>
      <c r="U66" s="864"/>
      <c r="V66" s="864"/>
      <c r="W66" s="865"/>
      <c r="X66" s="10"/>
    </row>
    <row r="67" spans="3:24" ht="12" customHeight="1" x14ac:dyDescent="0.4">
      <c r="C67" s="933" t="s">
        <v>861</v>
      </c>
      <c r="D67" s="731"/>
      <c r="E67" s="731"/>
      <c r="F67" s="731"/>
      <c r="G67" s="731"/>
      <c r="H67" s="627" t="str">
        <f>入力シート!K224&amp;""</f>
        <v/>
      </c>
      <c r="I67" s="628"/>
      <c r="J67" s="628"/>
      <c r="K67" s="628"/>
      <c r="L67" s="628"/>
      <c r="M67" s="944"/>
      <c r="N67" s="944"/>
      <c r="O67" s="944"/>
      <c r="P67" s="944"/>
      <c r="Q67" s="944"/>
      <c r="R67" s="944"/>
      <c r="S67" s="944"/>
      <c r="T67" s="944"/>
      <c r="U67" s="944"/>
      <c r="V67" s="944"/>
      <c r="W67" s="945"/>
      <c r="X67" s="10"/>
    </row>
    <row r="68" spans="3:24" ht="12" customHeight="1" x14ac:dyDescent="0.4">
      <c r="C68" s="933"/>
      <c r="D68" s="731"/>
      <c r="E68" s="731"/>
      <c r="F68" s="731"/>
      <c r="G68" s="731"/>
      <c r="H68" s="641"/>
      <c r="I68" s="642"/>
      <c r="J68" s="642"/>
      <c r="K68" s="642"/>
      <c r="L68" s="642"/>
      <c r="M68" s="946"/>
      <c r="N68" s="946"/>
      <c r="O68" s="946"/>
      <c r="P68" s="946"/>
      <c r="Q68" s="946"/>
      <c r="R68" s="946"/>
      <c r="S68" s="946"/>
      <c r="T68" s="946"/>
      <c r="U68" s="946"/>
      <c r="V68" s="946"/>
      <c r="W68" s="947"/>
      <c r="X68" s="10"/>
    </row>
    <row r="69" spans="3:24" ht="12" customHeight="1" x14ac:dyDescent="0.4">
      <c r="C69" s="948" t="s">
        <v>862</v>
      </c>
      <c r="D69" s="949"/>
      <c r="E69" s="949"/>
      <c r="F69" s="949"/>
      <c r="G69" s="949"/>
      <c r="H69" s="950" t="str">
        <f>入力シート!K225&amp;""</f>
        <v/>
      </c>
      <c r="I69" s="950"/>
      <c r="J69" s="951" t="s">
        <v>785</v>
      </c>
      <c r="K69" s="952" t="str">
        <f>入力シート!K226&amp;""</f>
        <v/>
      </c>
      <c r="L69" s="951" t="s">
        <v>414</v>
      </c>
      <c r="M69" s="130"/>
      <c r="N69" s="131"/>
      <c r="O69" s="131"/>
      <c r="P69" s="131"/>
      <c r="Q69" s="131"/>
      <c r="R69" s="131"/>
      <c r="S69" s="131"/>
      <c r="T69" s="953"/>
      <c r="U69" s="953"/>
      <c r="V69" s="953"/>
      <c r="W69" s="954"/>
      <c r="X69" s="10"/>
    </row>
    <row r="70" spans="3:24" ht="12" customHeight="1" x14ac:dyDescent="0.4">
      <c r="C70" s="948"/>
      <c r="D70" s="949"/>
      <c r="E70" s="949"/>
      <c r="F70" s="949"/>
      <c r="G70" s="949"/>
      <c r="H70" s="950"/>
      <c r="I70" s="950"/>
      <c r="J70" s="951"/>
      <c r="K70" s="952"/>
      <c r="L70" s="951"/>
      <c r="M70" s="132"/>
      <c r="N70" s="133"/>
      <c r="O70" s="133"/>
      <c r="P70" s="133"/>
      <c r="Q70" s="133"/>
      <c r="R70" s="133"/>
      <c r="S70" s="133"/>
      <c r="T70" s="953"/>
      <c r="U70" s="953"/>
      <c r="V70" s="953"/>
      <c r="W70" s="954"/>
      <c r="X70" s="10"/>
    </row>
    <row r="71" spans="3:24" ht="12" customHeight="1" x14ac:dyDescent="0.4">
      <c r="C71" s="940" t="s">
        <v>863</v>
      </c>
      <c r="D71" s="941"/>
      <c r="E71" s="941"/>
      <c r="F71" s="780" t="str">
        <f>入力シート!K227&amp;""</f>
        <v/>
      </c>
      <c r="G71" s="780"/>
      <c r="H71" s="780"/>
      <c r="I71" s="780"/>
      <c r="J71" s="780"/>
      <c r="K71" s="780"/>
      <c r="L71" s="780"/>
      <c r="M71" s="942" t="s">
        <v>854</v>
      </c>
      <c r="N71" s="731"/>
      <c r="O71" s="731"/>
      <c r="P71" s="627" t="str">
        <f>入力シート!K228&amp;""</f>
        <v/>
      </c>
      <c r="Q71" s="628"/>
      <c r="R71" s="628"/>
      <c r="S71" s="628"/>
      <c r="T71" s="628"/>
      <c r="U71" s="628"/>
      <c r="V71" s="628"/>
      <c r="W71" s="629"/>
      <c r="X71" s="10"/>
    </row>
    <row r="72" spans="3:24" ht="12" customHeight="1" x14ac:dyDescent="0.4">
      <c r="C72" s="940"/>
      <c r="D72" s="941"/>
      <c r="E72" s="941"/>
      <c r="F72" s="780"/>
      <c r="G72" s="780"/>
      <c r="H72" s="780"/>
      <c r="I72" s="780"/>
      <c r="J72" s="780"/>
      <c r="K72" s="780"/>
      <c r="L72" s="780"/>
      <c r="M72" s="942"/>
      <c r="N72" s="731"/>
      <c r="O72" s="731"/>
      <c r="P72" s="641"/>
      <c r="Q72" s="642"/>
      <c r="R72" s="642"/>
      <c r="S72" s="642"/>
      <c r="T72" s="642"/>
      <c r="U72" s="642"/>
      <c r="V72" s="642"/>
      <c r="W72" s="644"/>
      <c r="X72" s="10"/>
    </row>
    <row r="73" spans="3:24" ht="12" customHeight="1" x14ac:dyDescent="0.4">
      <c r="C73" s="658" t="s">
        <v>864</v>
      </c>
      <c r="D73" s="659"/>
      <c r="E73" s="659"/>
      <c r="F73" s="659"/>
      <c r="G73" s="867"/>
      <c r="H73" s="884" t="str">
        <f>入力シート!K229&amp;""</f>
        <v/>
      </c>
      <c r="I73" s="885"/>
      <c r="J73" s="885"/>
      <c r="K73" s="885"/>
      <c r="L73" s="885"/>
      <c r="M73" s="885"/>
      <c r="N73" s="885"/>
      <c r="O73" s="885"/>
      <c r="P73" s="885"/>
      <c r="Q73" s="885"/>
      <c r="R73" s="885"/>
      <c r="S73" s="885"/>
      <c r="T73" s="885"/>
      <c r="U73" s="885"/>
      <c r="V73" s="885"/>
      <c r="W73" s="934"/>
      <c r="X73" s="10"/>
    </row>
    <row r="74" spans="3:24" ht="12" customHeight="1" x14ac:dyDescent="0.4">
      <c r="C74" s="687"/>
      <c r="D74" s="688"/>
      <c r="E74" s="688"/>
      <c r="F74" s="688"/>
      <c r="G74" s="943"/>
      <c r="H74" s="888"/>
      <c r="I74" s="889"/>
      <c r="J74" s="889"/>
      <c r="K74" s="889"/>
      <c r="L74" s="889"/>
      <c r="M74" s="889"/>
      <c r="N74" s="889"/>
      <c r="O74" s="889"/>
      <c r="P74" s="889"/>
      <c r="Q74" s="889"/>
      <c r="R74" s="889"/>
      <c r="S74" s="889"/>
      <c r="T74" s="889"/>
      <c r="U74" s="889"/>
      <c r="V74" s="889"/>
      <c r="W74" s="935"/>
      <c r="X74" s="10"/>
    </row>
    <row r="75" spans="3:24" ht="18" customHeight="1" x14ac:dyDescent="0.4">
      <c r="C75" s="933" t="s">
        <v>855</v>
      </c>
      <c r="D75" s="731"/>
      <c r="E75" s="731"/>
      <c r="F75" s="780" t="str">
        <f>入力シート!K230&amp;""</f>
        <v/>
      </c>
      <c r="G75" s="780"/>
      <c r="H75" s="780"/>
      <c r="I75" s="780"/>
      <c r="J75" s="780"/>
      <c r="K75" s="780"/>
      <c r="L75" s="780"/>
      <c r="M75" s="780"/>
      <c r="N75" s="780"/>
      <c r="O75" s="780"/>
      <c r="P75" s="780"/>
      <c r="Q75" s="780"/>
      <c r="R75" s="780"/>
      <c r="S75" s="780"/>
      <c r="T75" s="780"/>
      <c r="U75" s="780"/>
      <c r="V75" s="780"/>
      <c r="W75" s="937"/>
      <c r="X75" s="10"/>
    </row>
    <row r="76" spans="3:24" ht="18" customHeight="1" thickBot="1" x14ac:dyDescent="0.45">
      <c r="C76" s="936"/>
      <c r="D76" s="733"/>
      <c r="E76" s="733"/>
      <c r="F76" s="938"/>
      <c r="G76" s="938"/>
      <c r="H76" s="938"/>
      <c r="I76" s="938"/>
      <c r="J76" s="938"/>
      <c r="K76" s="938"/>
      <c r="L76" s="938"/>
      <c r="M76" s="938"/>
      <c r="N76" s="938"/>
      <c r="O76" s="938"/>
      <c r="P76" s="938"/>
      <c r="Q76" s="938"/>
      <c r="R76" s="938"/>
      <c r="S76" s="938"/>
      <c r="T76" s="938"/>
      <c r="U76" s="938"/>
      <c r="V76" s="938"/>
      <c r="W76" s="939"/>
      <c r="X76" s="10"/>
    </row>
    <row r="77" spans="3:24" x14ac:dyDescent="0.4">
      <c r="C77" s="14"/>
      <c r="D77" s="14"/>
      <c r="E77" s="14"/>
      <c r="F77" s="14"/>
      <c r="G77" s="14"/>
      <c r="H77" s="14"/>
      <c r="I77" s="14"/>
      <c r="J77" s="14"/>
      <c r="K77" s="14"/>
      <c r="L77" s="14"/>
      <c r="M77" s="14"/>
      <c r="N77" s="14"/>
      <c r="O77" s="14"/>
      <c r="P77" s="14"/>
      <c r="Q77" s="14"/>
      <c r="R77" s="14"/>
      <c r="S77" s="14"/>
      <c r="T77" s="14"/>
      <c r="U77" s="14"/>
      <c r="V77" s="14"/>
      <c r="W77" s="14"/>
      <c r="X77" s="10"/>
    </row>
    <row r="78" spans="3:24" x14ac:dyDescent="0.4">
      <c r="C78" s="10"/>
      <c r="D78" s="10"/>
      <c r="E78" s="10"/>
      <c r="F78" s="10"/>
      <c r="G78" s="10"/>
      <c r="H78" s="10"/>
      <c r="I78" s="10"/>
      <c r="J78" s="10"/>
      <c r="K78" s="10"/>
      <c r="L78" s="10"/>
      <c r="M78" s="10"/>
      <c r="N78" s="10"/>
      <c r="O78" s="10"/>
      <c r="P78" s="10"/>
      <c r="Q78" s="10"/>
      <c r="R78" s="10"/>
      <c r="S78" s="10"/>
      <c r="T78" s="10"/>
      <c r="U78" s="10"/>
      <c r="V78" s="10"/>
      <c r="W78" s="10"/>
      <c r="X78" s="10"/>
    </row>
    <row r="79" spans="3:24" x14ac:dyDescent="0.4">
      <c r="C79" s="10"/>
      <c r="D79" s="10"/>
      <c r="E79" s="10"/>
      <c r="F79" s="10"/>
      <c r="G79" s="10"/>
      <c r="H79" s="10"/>
      <c r="I79" s="10"/>
      <c r="J79" s="10"/>
      <c r="K79" s="10"/>
      <c r="L79" s="10"/>
      <c r="M79" s="10"/>
      <c r="N79" s="10"/>
      <c r="O79" s="10"/>
      <c r="P79" s="10"/>
      <c r="Q79" s="10"/>
      <c r="R79" s="10"/>
      <c r="S79" s="10"/>
      <c r="T79" s="10"/>
      <c r="U79" s="10"/>
      <c r="V79" s="10"/>
      <c r="W79" s="10"/>
    </row>
    <row r="80" spans="3:24" x14ac:dyDescent="0.4">
      <c r="C80" s="10"/>
      <c r="D80" s="10"/>
      <c r="E80" s="10"/>
      <c r="F80" s="10"/>
      <c r="G80" s="10"/>
      <c r="H80" s="10"/>
      <c r="I80" s="10"/>
      <c r="J80" s="10"/>
      <c r="K80" s="10"/>
      <c r="L80" s="10"/>
      <c r="M80" s="10"/>
      <c r="N80" s="10"/>
      <c r="O80" s="10"/>
      <c r="P80" s="10"/>
      <c r="Q80" s="10"/>
      <c r="R80" s="10"/>
      <c r="S80" s="10"/>
      <c r="T80" s="10"/>
      <c r="U80" s="10"/>
      <c r="V80" s="10"/>
      <c r="W80" s="10"/>
    </row>
    <row r="81" spans="1:23" x14ac:dyDescent="0.4">
      <c r="C81" s="10"/>
      <c r="D81" s="10"/>
      <c r="E81" s="10"/>
      <c r="F81" s="10"/>
      <c r="G81" s="10"/>
      <c r="H81" s="10"/>
      <c r="I81" s="10"/>
      <c r="J81" s="10"/>
      <c r="K81" s="10"/>
      <c r="L81" s="10"/>
      <c r="M81" s="10"/>
      <c r="N81" s="10"/>
      <c r="O81" s="10"/>
      <c r="P81" s="10"/>
      <c r="Q81" s="10"/>
      <c r="R81" s="10"/>
      <c r="S81" s="10"/>
      <c r="T81" s="10"/>
      <c r="U81" s="10"/>
      <c r="V81" s="10"/>
      <c r="W81" s="10"/>
    </row>
    <row r="82" spans="1:23" x14ac:dyDescent="0.4">
      <c r="C82" s="10"/>
      <c r="D82" s="10"/>
      <c r="E82" s="10"/>
      <c r="F82" s="10"/>
      <c r="G82" s="10"/>
      <c r="H82" s="10"/>
      <c r="I82" s="10"/>
      <c r="J82" s="10"/>
      <c r="K82" s="10"/>
      <c r="L82" s="10"/>
      <c r="M82" s="10"/>
      <c r="N82" s="10"/>
      <c r="O82" s="10"/>
      <c r="P82" s="10"/>
      <c r="Q82" s="10"/>
      <c r="R82" s="10"/>
      <c r="S82" s="10"/>
      <c r="T82" s="10"/>
      <c r="U82" s="10"/>
      <c r="V82" s="10"/>
      <c r="W82" s="10"/>
    </row>
    <row r="83" spans="1:23" x14ac:dyDescent="0.4">
      <c r="C83" s="10"/>
      <c r="D83" s="10"/>
      <c r="E83" s="10"/>
      <c r="F83" s="10"/>
      <c r="G83" s="10"/>
      <c r="H83" s="10"/>
      <c r="I83" s="10"/>
      <c r="J83" s="10"/>
      <c r="K83" s="10"/>
      <c r="L83" s="10"/>
      <c r="M83" s="10"/>
      <c r="N83" s="10"/>
      <c r="O83" s="10"/>
      <c r="P83" s="10"/>
      <c r="Q83" s="10"/>
      <c r="R83" s="10"/>
      <c r="S83" s="10"/>
      <c r="T83" s="10"/>
      <c r="U83" s="10"/>
      <c r="V83" s="10"/>
      <c r="W83" s="10"/>
    </row>
    <row r="84" spans="1:23" x14ac:dyDescent="0.4">
      <c r="C84" s="10"/>
      <c r="D84" s="10"/>
      <c r="E84" s="10"/>
      <c r="F84" s="10"/>
      <c r="G84" s="10"/>
      <c r="H84" s="10"/>
      <c r="I84" s="10"/>
      <c r="J84" s="10"/>
      <c r="K84" s="10"/>
      <c r="L84" s="10"/>
      <c r="M84" s="10"/>
      <c r="N84" s="10"/>
      <c r="O84" s="10"/>
      <c r="P84" s="10"/>
      <c r="Q84" s="10"/>
      <c r="R84" s="10"/>
      <c r="S84" s="10"/>
      <c r="T84" s="10"/>
      <c r="U84" s="10"/>
      <c r="V84" s="10"/>
      <c r="W84" s="10"/>
    </row>
    <row r="85" spans="1:23" x14ac:dyDescent="0.4">
      <c r="C85" s="10"/>
      <c r="D85" s="10"/>
      <c r="E85" s="10"/>
      <c r="F85" s="10"/>
      <c r="G85" s="10"/>
      <c r="H85" s="10"/>
      <c r="I85" s="10"/>
      <c r="J85" s="10"/>
      <c r="K85" s="10"/>
      <c r="L85" s="10"/>
      <c r="M85" s="10"/>
      <c r="N85" s="10"/>
      <c r="O85" s="10"/>
      <c r="P85" s="10"/>
      <c r="Q85" s="10"/>
      <c r="R85" s="10"/>
      <c r="S85" s="10"/>
      <c r="T85" s="10"/>
      <c r="U85" s="10"/>
      <c r="V85" s="10"/>
      <c r="W85" s="10"/>
    </row>
    <row r="86" spans="1:23" x14ac:dyDescent="0.4">
      <c r="C86" s="10"/>
      <c r="D86" s="10"/>
      <c r="E86" s="10"/>
      <c r="F86" s="10"/>
      <c r="G86" s="10"/>
      <c r="H86" s="10"/>
      <c r="I86" s="10"/>
      <c r="J86" s="10"/>
      <c r="K86" s="10"/>
      <c r="L86" s="10"/>
      <c r="M86" s="10"/>
      <c r="N86" s="10"/>
      <c r="O86" s="10"/>
      <c r="P86" s="10"/>
      <c r="Q86" s="10"/>
      <c r="R86" s="10"/>
      <c r="S86" s="10"/>
      <c r="T86" s="10"/>
      <c r="U86" s="10"/>
      <c r="V86" s="10"/>
      <c r="W86" s="10"/>
    </row>
    <row r="87" spans="1:23" x14ac:dyDescent="0.4">
      <c r="C87" s="10"/>
      <c r="D87" s="10"/>
      <c r="E87" s="10"/>
      <c r="F87" s="10"/>
      <c r="G87" s="10"/>
      <c r="H87" s="10"/>
      <c r="I87" s="10"/>
      <c r="J87" s="10"/>
      <c r="K87" s="10"/>
      <c r="L87" s="10"/>
      <c r="M87" s="10"/>
      <c r="N87" s="10"/>
      <c r="O87" s="10"/>
      <c r="P87" s="10"/>
      <c r="Q87" s="10"/>
      <c r="R87" s="10"/>
      <c r="S87" s="10"/>
      <c r="T87" s="10"/>
      <c r="U87" s="10"/>
      <c r="V87" s="10"/>
      <c r="W87" s="10"/>
    </row>
    <row r="88" spans="1:23" x14ac:dyDescent="0.4">
      <c r="C88" s="10"/>
      <c r="D88" s="10"/>
      <c r="E88" s="10"/>
      <c r="F88" s="10"/>
      <c r="G88" s="10"/>
      <c r="H88" s="10"/>
      <c r="I88" s="10"/>
      <c r="J88" s="10"/>
      <c r="K88" s="10"/>
      <c r="L88" s="10"/>
      <c r="M88" s="10"/>
      <c r="N88" s="10"/>
      <c r="O88" s="10"/>
      <c r="P88" s="10"/>
      <c r="Q88" s="10"/>
      <c r="R88" s="10"/>
      <c r="S88" s="10"/>
      <c r="T88" s="10"/>
      <c r="U88" s="10"/>
      <c r="V88" s="10"/>
      <c r="W88" s="10"/>
    </row>
    <row r="89" spans="1:23" x14ac:dyDescent="0.4">
      <c r="C89" s="10"/>
      <c r="D89" s="10"/>
      <c r="E89" s="10"/>
      <c r="F89" s="10"/>
      <c r="G89" s="10"/>
      <c r="H89" s="10"/>
      <c r="I89" s="10"/>
      <c r="J89" s="10"/>
      <c r="K89" s="10"/>
      <c r="L89" s="10"/>
      <c r="M89" s="10"/>
      <c r="N89" s="10"/>
      <c r="O89" s="10"/>
      <c r="P89" s="10"/>
      <c r="Q89" s="10"/>
      <c r="R89" s="10"/>
      <c r="S89" s="10"/>
      <c r="T89" s="10"/>
      <c r="U89" s="10"/>
      <c r="V89" s="10"/>
      <c r="W89" s="10"/>
    </row>
    <row r="90" spans="1:23" x14ac:dyDescent="0.4">
      <c r="C90" s="10"/>
      <c r="D90" s="10"/>
      <c r="E90" s="10"/>
      <c r="F90" s="10"/>
      <c r="G90" s="10"/>
      <c r="H90" s="10"/>
      <c r="I90" s="10"/>
      <c r="J90" s="10"/>
      <c r="K90" s="10"/>
      <c r="L90" s="10"/>
      <c r="M90" s="10"/>
      <c r="N90" s="10"/>
      <c r="O90" s="10"/>
      <c r="P90" s="10"/>
      <c r="Q90" s="10"/>
      <c r="R90" s="10"/>
      <c r="S90" s="10"/>
      <c r="T90" s="10"/>
      <c r="U90" s="10"/>
      <c r="V90" s="10"/>
      <c r="W90" s="10"/>
    </row>
    <row r="91" spans="1:23" x14ac:dyDescent="0.4">
      <c r="C91" s="10"/>
      <c r="D91" s="10"/>
      <c r="E91" s="10"/>
      <c r="F91" s="10"/>
      <c r="G91" s="10"/>
      <c r="H91" s="10"/>
      <c r="I91" s="10"/>
      <c r="J91" s="10"/>
      <c r="K91" s="10"/>
      <c r="L91" s="10"/>
      <c r="M91" s="10"/>
      <c r="N91" s="10"/>
      <c r="O91" s="10"/>
      <c r="P91" s="10"/>
      <c r="Q91" s="10"/>
      <c r="R91" s="10"/>
      <c r="S91" s="10"/>
      <c r="T91" s="10"/>
      <c r="U91" s="10"/>
      <c r="V91" s="10"/>
      <c r="W91" s="10"/>
    </row>
    <row r="92" spans="1:23" x14ac:dyDescent="0.4">
      <c r="C92" s="10"/>
      <c r="D92" s="10"/>
      <c r="E92" s="10"/>
      <c r="F92" s="10"/>
      <c r="G92" s="10"/>
      <c r="H92" s="10"/>
      <c r="I92" s="10"/>
      <c r="J92" s="10"/>
      <c r="K92" s="10"/>
      <c r="L92" s="10"/>
      <c r="M92" s="10"/>
      <c r="N92" s="10"/>
      <c r="O92" s="10"/>
      <c r="P92" s="10"/>
      <c r="Q92" s="10"/>
      <c r="R92" s="10"/>
      <c r="S92" s="10"/>
      <c r="T92" s="10"/>
      <c r="U92" s="10"/>
      <c r="V92" s="10"/>
      <c r="W92" s="10"/>
    </row>
    <row r="93" spans="1:23" x14ac:dyDescent="0.4">
      <c r="C93" s="10"/>
      <c r="D93" s="10"/>
      <c r="E93" s="10"/>
      <c r="F93" s="10"/>
      <c r="G93" s="10"/>
      <c r="H93" s="10"/>
      <c r="I93" s="10"/>
      <c r="J93" s="10"/>
      <c r="K93" s="10"/>
      <c r="L93" s="10"/>
      <c r="M93" s="10"/>
      <c r="N93" s="10"/>
      <c r="O93" s="10"/>
      <c r="P93" s="10"/>
      <c r="Q93" s="10"/>
      <c r="R93" s="10"/>
      <c r="S93" s="10"/>
      <c r="T93" s="10"/>
      <c r="U93" s="10"/>
      <c r="V93" s="10"/>
      <c r="W93" s="10"/>
    </row>
    <row r="94" spans="1:23" x14ac:dyDescent="0.4">
      <c r="C94" s="10"/>
      <c r="D94" s="10"/>
      <c r="E94" s="10"/>
      <c r="F94" s="10"/>
      <c r="G94" s="10"/>
      <c r="H94" s="10"/>
      <c r="I94" s="10"/>
      <c r="J94" s="10"/>
      <c r="K94" s="10"/>
      <c r="L94" s="10"/>
      <c r="M94" s="10"/>
      <c r="N94" s="10"/>
      <c r="O94" s="10"/>
      <c r="P94" s="10"/>
      <c r="Q94" s="10"/>
      <c r="R94" s="10"/>
      <c r="S94" s="10"/>
      <c r="T94" s="10"/>
      <c r="U94" s="10"/>
      <c r="V94" s="10"/>
      <c r="W94" s="10"/>
    </row>
    <row r="96" spans="1:23" x14ac:dyDescent="0.4">
      <c r="A96" s="12"/>
      <c r="B96" s="13"/>
    </row>
    <row r="133" spans="1:2" x14ac:dyDescent="0.4">
      <c r="A133" s="12"/>
      <c r="B133" s="13"/>
    </row>
    <row r="134" spans="1:2" x14ac:dyDescent="0.4">
      <c r="A134" s="12"/>
      <c r="B134" s="13"/>
    </row>
    <row r="135" spans="1:2" x14ac:dyDescent="0.4">
      <c r="A135" s="12"/>
      <c r="B135" s="13"/>
    </row>
    <row r="136" spans="1:2" x14ac:dyDescent="0.4">
      <c r="A136" s="12"/>
      <c r="B136" s="13"/>
    </row>
    <row r="137" spans="1:2" x14ac:dyDescent="0.4">
      <c r="A137" s="12"/>
      <c r="B137" s="13"/>
    </row>
    <row r="138" spans="1:2" x14ac:dyDescent="0.4">
      <c r="A138" s="12"/>
      <c r="B138" s="13"/>
    </row>
    <row r="139" spans="1:2" x14ac:dyDescent="0.4">
      <c r="A139" s="12"/>
      <c r="B139" s="13"/>
    </row>
    <row r="140" spans="1:2" x14ac:dyDescent="0.4">
      <c r="A140" s="12"/>
      <c r="B140" s="13"/>
    </row>
    <row r="141" spans="1:2" x14ac:dyDescent="0.4">
      <c r="A141" s="12"/>
      <c r="B141" s="13"/>
    </row>
    <row r="142" spans="1:2" x14ac:dyDescent="0.4">
      <c r="A142" s="12"/>
      <c r="B142" s="13"/>
    </row>
    <row r="143" spans="1:2" x14ac:dyDescent="0.4">
      <c r="A143" s="12"/>
      <c r="B143" s="13"/>
    </row>
    <row r="144" spans="1:2" x14ac:dyDescent="0.4">
      <c r="A144" s="12"/>
      <c r="B144" s="13"/>
    </row>
    <row r="145" spans="1:2" x14ac:dyDescent="0.4">
      <c r="A145" s="12"/>
      <c r="B145" s="13"/>
    </row>
    <row r="146" spans="1:2" x14ac:dyDescent="0.4">
      <c r="A146" s="12"/>
      <c r="B146" s="13"/>
    </row>
    <row r="147" spans="1:2" x14ac:dyDescent="0.4">
      <c r="A147" s="12"/>
      <c r="B147" s="13"/>
    </row>
    <row r="148" spans="1:2" x14ac:dyDescent="0.4">
      <c r="A148" s="12"/>
      <c r="B148" s="13"/>
    </row>
    <row r="149" spans="1:2" x14ac:dyDescent="0.4">
      <c r="A149" s="12"/>
      <c r="B149" s="13"/>
    </row>
    <row r="150" spans="1:2" x14ac:dyDescent="0.4">
      <c r="A150" s="12"/>
      <c r="B150" s="13"/>
    </row>
    <row r="151" spans="1:2" x14ac:dyDescent="0.4">
      <c r="A151" s="12"/>
      <c r="B151" s="13"/>
    </row>
    <row r="152" spans="1:2" x14ac:dyDescent="0.4">
      <c r="A152" s="12"/>
      <c r="B152" s="13"/>
    </row>
    <row r="153" spans="1:2" x14ac:dyDescent="0.4">
      <c r="A153" s="12"/>
      <c r="B153" s="13"/>
    </row>
    <row r="154" spans="1:2" x14ac:dyDescent="0.4">
      <c r="A154" s="12"/>
      <c r="B154" s="13"/>
    </row>
    <row r="155" spans="1:2" x14ac:dyDescent="0.4">
      <c r="A155" s="12"/>
      <c r="B155" s="13"/>
    </row>
    <row r="156" spans="1:2" x14ac:dyDescent="0.4">
      <c r="A156" s="12"/>
      <c r="B156" s="13"/>
    </row>
    <row r="157" spans="1:2" x14ac:dyDescent="0.4">
      <c r="A157" s="12"/>
      <c r="B157" s="13"/>
    </row>
    <row r="158" spans="1:2" x14ac:dyDescent="0.4">
      <c r="A158" s="12"/>
      <c r="B158" s="13"/>
    </row>
    <row r="159" spans="1:2" x14ac:dyDescent="0.4">
      <c r="A159" s="12"/>
      <c r="B159" s="13"/>
    </row>
    <row r="160" spans="1:2" x14ac:dyDescent="0.4">
      <c r="A160" s="12"/>
      <c r="B160" s="13"/>
    </row>
    <row r="161" spans="1:2" x14ac:dyDescent="0.4">
      <c r="A161" s="12"/>
      <c r="B161" s="13"/>
    </row>
    <row r="162" spans="1:2" x14ac:dyDescent="0.4">
      <c r="A162" s="12"/>
      <c r="B162" s="13"/>
    </row>
    <row r="163" spans="1:2" x14ac:dyDescent="0.4">
      <c r="A163" s="12"/>
      <c r="B163" s="13"/>
    </row>
    <row r="164" spans="1:2" x14ac:dyDescent="0.4">
      <c r="A164" s="12"/>
      <c r="B164" s="13"/>
    </row>
    <row r="165" spans="1:2" x14ac:dyDescent="0.4">
      <c r="A165" s="12"/>
      <c r="B165" s="13"/>
    </row>
    <row r="166" spans="1:2" x14ac:dyDescent="0.4">
      <c r="A166" s="12"/>
      <c r="B166" s="13"/>
    </row>
    <row r="167" spans="1:2" x14ac:dyDescent="0.4">
      <c r="A167" s="12"/>
      <c r="B167" s="13"/>
    </row>
    <row r="168" spans="1:2" x14ac:dyDescent="0.4">
      <c r="A168" s="12"/>
      <c r="B168" s="13"/>
    </row>
    <row r="169" spans="1:2" x14ac:dyDescent="0.4">
      <c r="A169" s="12"/>
      <c r="B169" s="13"/>
    </row>
    <row r="170" spans="1:2" x14ac:dyDescent="0.4">
      <c r="A170" s="12"/>
      <c r="B170" s="13"/>
    </row>
    <row r="171" spans="1:2" x14ac:dyDescent="0.4">
      <c r="A171" s="12"/>
      <c r="B171" s="13"/>
    </row>
    <row r="172" spans="1:2" x14ac:dyDescent="0.4">
      <c r="A172" s="12"/>
      <c r="B172" s="13"/>
    </row>
    <row r="173" spans="1:2" x14ac:dyDescent="0.4">
      <c r="A173" s="12"/>
      <c r="B173" s="13"/>
    </row>
    <row r="174" spans="1:2" x14ac:dyDescent="0.4">
      <c r="A174" s="12"/>
      <c r="B174" s="13"/>
    </row>
    <row r="175" spans="1:2" x14ac:dyDescent="0.4">
      <c r="A175" s="12"/>
      <c r="B175" s="13"/>
    </row>
    <row r="176" spans="1:2" x14ac:dyDescent="0.4">
      <c r="A176" s="12"/>
      <c r="B176" s="13"/>
    </row>
  </sheetData>
  <sheetProtection algorithmName="SHA-512" hashValue="dAVuhWzbfBpnZpIQAIwA9MWA8aMutyyGLvP5sDLR8DNi4ZVdpdWxCnhkufJxGZP2EzxjBkLt8OhqmWA0tWWesg==" saltValue="LcqDRnIGAmWfp/2vYYZ4GA==" spinCount="100000" sheet="1" objects="1" scenarios="1"/>
  <mergeCells count="71">
    <mergeCell ref="A1:E1"/>
    <mergeCell ref="C3:E4"/>
    <mergeCell ref="F3:I4"/>
    <mergeCell ref="J3:K4"/>
    <mergeCell ref="L3:N4"/>
    <mergeCell ref="C18:E19"/>
    <mergeCell ref="F18:I19"/>
    <mergeCell ref="J18:L19"/>
    <mergeCell ref="M18:W19"/>
    <mergeCell ref="R3:T4"/>
    <mergeCell ref="U3:W4"/>
    <mergeCell ref="C12:G13"/>
    <mergeCell ref="H12:W13"/>
    <mergeCell ref="P3:Q4"/>
    <mergeCell ref="C14:G15"/>
    <mergeCell ref="H14:W15"/>
    <mergeCell ref="C16:E17"/>
    <mergeCell ref="F16:G17"/>
    <mergeCell ref="H16:W17"/>
    <mergeCell ref="C6:P7"/>
    <mergeCell ref="C9:E10"/>
    <mergeCell ref="C22:E23"/>
    <mergeCell ref="F22:G23"/>
    <mergeCell ref="H22:W23"/>
    <mergeCell ref="C24:G25"/>
    <mergeCell ref="H24:W25"/>
    <mergeCell ref="T26:U27"/>
    <mergeCell ref="V26:W27"/>
    <mergeCell ref="C28:E30"/>
    <mergeCell ref="C26:G27"/>
    <mergeCell ref="H26:I27"/>
    <mergeCell ref="J26:J27"/>
    <mergeCell ref="K26:K27"/>
    <mergeCell ref="L26:L27"/>
    <mergeCell ref="F28:K30"/>
    <mergeCell ref="L28:N30"/>
    <mergeCell ref="O28:W30"/>
    <mergeCell ref="C31:W32"/>
    <mergeCell ref="C33:W52"/>
    <mergeCell ref="C53:E54"/>
    <mergeCell ref="F53:W54"/>
    <mergeCell ref="C58:H59"/>
    <mergeCell ref="I58:Q59"/>
    <mergeCell ref="L69:L70"/>
    <mergeCell ref="T69:U70"/>
    <mergeCell ref="V69:W70"/>
    <mergeCell ref="C61:E62"/>
    <mergeCell ref="F61:W62"/>
    <mergeCell ref="C63:E64"/>
    <mergeCell ref="F63:W64"/>
    <mergeCell ref="C65:E66"/>
    <mergeCell ref="F65:G66"/>
    <mergeCell ref="H65:L66"/>
    <mergeCell ref="M65:O66"/>
    <mergeCell ref="P65:W66"/>
    <mergeCell ref="C20:E21"/>
    <mergeCell ref="F20:W21"/>
    <mergeCell ref="C75:E76"/>
    <mergeCell ref="F75:W76"/>
    <mergeCell ref="C71:E72"/>
    <mergeCell ref="F71:L72"/>
    <mergeCell ref="M71:O72"/>
    <mergeCell ref="P71:W72"/>
    <mergeCell ref="C73:G74"/>
    <mergeCell ref="H73:W74"/>
    <mergeCell ref="C67:G68"/>
    <mergeCell ref="H67:W68"/>
    <mergeCell ref="C69:G70"/>
    <mergeCell ref="H69:I70"/>
    <mergeCell ref="J69:J70"/>
    <mergeCell ref="K69:K70"/>
  </mergeCells>
  <phoneticPr fontId="6"/>
  <hyperlinks>
    <hyperlink ref="A1" location="入力シート!A1" display="入力シート!A1" xr:uid="{00000000-0004-0000-0400-000000000000}"/>
  </hyperlinks>
  <printOptions horizontalCentered="1"/>
  <pageMargins left="0.70866141732283472" right="0.70866141732283472" top="0.74803149606299213" bottom="0.74803149606299213" header="0.31496062992125984" footer="0.31496062992125984"/>
  <pageSetup paperSize="9" scale="81" orientation="portrait" r:id="rId1"/>
  <rowBreaks count="1" manualBreakCount="1">
    <brk id="76" min="2" max="22" man="1"/>
  </rowBreaks>
  <colBreaks count="1" manualBreakCount="1">
    <brk id="23"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X176"/>
  <sheetViews>
    <sheetView view="pageBreakPreview" zoomScaleNormal="100" zoomScaleSheetLayoutView="100" workbookViewId="0">
      <selection activeCell="I58" sqref="I58:Q59"/>
    </sheetView>
  </sheetViews>
  <sheetFormatPr defaultColWidth="9" defaultRowHeight="12" x14ac:dyDescent="0.4"/>
  <cols>
    <col min="1" max="1" width="6.625" style="9" customWidth="1"/>
    <col min="2" max="2" width="6.625" style="8" customWidth="1"/>
    <col min="3" max="43" width="4.75" style="9" customWidth="1"/>
    <col min="44" max="16384" width="9" style="9"/>
  </cols>
  <sheetData>
    <row r="1" spans="1:24" s="110" customFormat="1" ht="58.5" customHeight="1" x14ac:dyDescent="0.4">
      <c r="A1" s="904" t="s">
        <v>776</v>
      </c>
      <c r="B1" s="904"/>
      <c r="C1" s="904"/>
      <c r="D1" s="904"/>
      <c r="E1" s="904"/>
    </row>
    <row r="2" spans="1:24" ht="12.75" thickBot="1" x14ac:dyDescent="0.45">
      <c r="A2" s="65"/>
      <c r="C2" s="14"/>
      <c r="D2" s="14"/>
      <c r="E2" s="14"/>
      <c r="F2" s="14"/>
      <c r="G2" s="14"/>
      <c r="H2" s="14"/>
      <c r="I2" s="14"/>
      <c r="J2" s="14"/>
      <c r="K2" s="14"/>
      <c r="L2" s="14"/>
      <c r="M2" s="14"/>
      <c r="N2" s="14"/>
      <c r="O2" s="14"/>
      <c r="P2" s="14"/>
      <c r="Q2" s="14"/>
      <c r="R2" s="14"/>
      <c r="S2" s="14"/>
      <c r="T2" s="14"/>
      <c r="U2" s="14"/>
      <c r="V2" s="14"/>
      <c r="W2" s="14"/>
      <c r="X2" s="10"/>
    </row>
    <row r="3" spans="1:24" ht="14.25" customHeight="1" x14ac:dyDescent="0.4">
      <c r="C3" s="905" t="s">
        <v>777</v>
      </c>
      <c r="D3" s="906"/>
      <c r="E3" s="907"/>
      <c r="F3" s="744" t="str">
        <f>IF(入力シート!K12="",入力シート!K13,入力シート!K12)&amp;""</f>
        <v/>
      </c>
      <c r="G3" s="745"/>
      <c r="H3" s="745"/>
      <c r="I3" s="746"/>
      <c r="J3" s="911" t="str">
        <f>IF(入力シート!K12="", 入力シート!K14,"")&amp;""</f>
        <v/>
      </c>
      <c r="K3" s="912"/>
      <c r="L3" s="915" t="str">
        <f>IF(入力シート!K13="","",IF(入力シート!K12="","都道府県推薦枠",""))&amp;""</f>
        <v/>
      </c>
      <c r="M3" s="916"/>
      <c r="N3" s="911"/>
      <c r="O3" s="10"/>
      <c r="P3" s="986" t="s">
        <v>778</v>
      </c>
      <c r="Q3" s="986"/>
      <c r="R3" s="754" t="str">
        <f>入力シート!K15&amp;""</f>
        <v/>
      </c>
      <c r="S3" s="755"/>
      <c r="T3" s="756"/>
      <c r="U3" s="754" t="str">
        <f>入力シート!K16&amp;""</f>
        <v/>
      </c>
      <c r="V3" s="755"/>
      <c r="W3" s="756"/>
      <c r="X3" s="10"/>
    </row>
    <row r="4" spans="1:24" ht="12.75" customHeight="1" thickBot="1" x14ac:dyDescent="0.45">
      <c r="C4" s="908"/>
      <c r="D4" s="909"/>
      <c r="E4" s="910"/>
      <c r="F4" s="747"/>
      <c r="G4" s="748"/>
      <c r="H4" s="748"/>
      <c r="I4" s="749"/>
      <c r="J4" s="913"/>
      <c r="K4" s="914"/>
      <c r="L4" s="917"/>
      <c r="M4" s="918"/>
      <c r="N4" s="913"/>
      <c r="O4" s="10"/>
      <c r="P4" s="987"/>
      <c r="Q4" s="987"/>
      <c r="R4" s="757"/>
      <c r="S4" s="758"/>
      <c r="T4" s="759"/>
      <c r="U4" s="757"/>
      <c r="V4" s="758"/>
      <c r="W4" s="759"/>
      <c r="X4" s="10"/>
    </row>
    <row r="5" spans="1:24" x14ac:dyDescent="0.4">
      <c r="C5" s="14"/>
      <c r="D5" s="14"/>
      <c r="E5" s="14"/>
      <c r="F5" s="14"/>
      <c r="G5" s="14"/>
      <c r="H5" s="14"/>
      <c r="I5" s="14"/>
      <c r="J5" s="14"/>
      <c r="K5" s="14"/>
      <c r="L5" s="14"/>
      <c r="M5" s="14"/>
      <c r="N5" s="14"/>
      <c r="O5" s="14"/>
      <c r="P5" s="14"/>
      <c r="Q5" s="14"/>
      <c r="R5" s="14"/>
      <c r="S5" s="14"/>
      <c r="T5" s="14"/>
      <c r="U5" s="14"/>
      <c r="V5" s="14"/>
      <c r="W5" s="14"/>
      <c r="X5" s="10"/>
    </row>
    <row r="6" spans="1:24" ht="12.75" customHeight="1" x14ac:dyDescent="0.4">
      <c r="C6" s="988" t="s">
        <v>865</v>
      </c>
      <c r="D6" s="988"/>
      <c r="E6" s="988"/>
      <c r="F6" s="988"/>
      <c r="G6" s="988"/>
      <c r="H6" s="988"/>
      <c r="I6" s="988"/>
      <c r="J6" s="988"/>
      <c r="K6" s="988"/>
      <c r="L6" s="988"/>
      <c r="M6" s="988"/>
      <c r="N6" s="988"/>
      <c r="O6" s="988"/>
      <c r="P6" s="988"/>
      <c r="Q6" s="58"/>
      <c r="R6" s="58"/>
      <c r="S6" s="58"/>
      <c r="T6" s="58"/>
      <c r="U6" s="58"/>
      <c r="V6" s="58"/>
      <c r="W6" s="58"/>
      <c r="X6" s="10"/>
    </row>
    <row r="7" spans="1:24" ht="12.75" customHeight="1" x14ac:dyDescent="0.4">
      <c r="C7" s="988"/>
      <c r="D7" s="988"/>
      <c r="E7" s="988"/>
      <c r="F7" s="988"/>
      <c r="G7" s="988"/>
      <c r="H7" s="988"/>
      <c r="I7" s="988"/>
      <c r="J7" s="988"/>
      <c r="K7" s="988"/>
      <c r="L7" s="988"/>
      <c r="M7" s="988"/>
      <c r="N7" s="988"/>
      <c r="O7" s="988"/>
      <c r="P7" s="988"/>
      <c r="Q7" s="14"/>
      <c r="R7" s="14"/>
      <c r="S7" s="14"/>
      <c r="T7" s="14"/>
      <c r="U7" s="14"/>
      <c r="V7" s="14"/>
      <c r="W7" s="14"/>
      <c r="X7" s="10"/>
    </row>
    <row r="8" spans="1:24" x14ac:dyDescent="0.4">
      <c r="C8" s="14"/>
      <c r="D8" s="14"/>
      <c r="E8" s="14"/>
      <c r="F8" s="14"/>
      <c r="G8" s="14"/>
      <c r="H8" s="14"/>
      <c r="I8" s="14"/>
      <c r="J8" s="14"/>
      <c r="K8" s="14"/>
      <c r="L8" s="14"/>
      <c r="M8" s="14"/>
      <c r="N8" s="14"/>
      <c r="O8" s="14"/>
      <c r="P8" s="14"/>
      <c r="Q8" s="14"/>
      <c r="R8" s="14"/>
      <c r="S8" s="14"/>
      <c r="T8" s="14"/>
      <c r="U8" s="14"/>
      <c r="V8" s="14"/>
      <c r="W8" s="14"/>
      <c r="X8" s="10"/>
    </row>
    <row r="9" spans="1:24" ht="12.75" customHeight="1" x14ac:dyDescent="0.4">
      <c r="C9" s="976" t="s">
        <v>842</v>
      </c>
      <c r="D9" s="976"/>
      <c r="E9" s="976"/>
      <c r="F9" s="129"/>
      <c r="G9" s="129"/>
      <c r="H9" s="129"/>
      <c r="I9" s="129"/>
      <c r="J9" s="14"/>
      <c r="K9" s="14"/>
      <c r="L9" s="14"/>
      <c r="M9" s="14"/>
      <c r="N9" s="14"/>
      <c r="O9" s="14"/>
      <c r="P9" s="14"/>
      <c r="Q9" s="14"/>
      <c r="R9" s="14"/>
      <c r="S9" s="14"/>
      <c r="T9" s="14"/>
      <c r="U9" s="14"/>
      <c r="V9" s="14"/>
      <c r="W9" s="14"/>
      <c r="X9" s="10"/>
    </row>
    <row r="10" spans="1:24" ht="12.75" customHeight="1" x14ac:dyDescent="0.4">
      <c r="C10" s="976"/>
      <c r="D10" s="976"/>
      <c r="E10" s="976"/>
      <c r="F10" s="129"/>
      <c r="G10" s="129"/>
      <c r="H10" s="129"/>
      <c r="I10" s="129"/>
      <c r="J10" s="14"/>
      <c r="K10" s="14"/>
      <c r="L10" s="14"/>
      <c r="M10" s="14"/>
      <c r="N10" s="14"/>
      <c r="O10" s="14"/>
      <c r="P10" s="14"/>
      <c r="Q10" s="14"/>
      <c r="R10" s="14"/>
      <c r="S10" s="14"/>
      <c r="T10" s="14"/>
      <c r="U10" s="14"/>
      <c r="V10" s="14"/>
      <c r="W10" s="14"/>
      <c r="X10" s="10"/>
    </row>
    <row r="11" spans="1:24" ht="5.25" customHeight="1" thickBot="1" x14ac:dyDescent="0.45">
      <c r="C11" s="10"/>
      <c r="D11" s="10"/>
      <c r="E11" s="10"/>
      <c r="F11" s="10"/>
      <c r="G11" s="10"/>
      <c r="H11" s="10"/>
      <c r="I11" s="10"/>
      <c r="J11" s="10"/>
      <c r="K11" s="10"/>
      <c r="L11" s="10"/>
      <c r="M11" s="10"/>
      <c r="N11" s="10"/>
      <c r="O11" s="10"/>
      <c r="P11" s="10"/>
      <c r="Q11" s="10"/>
      <c r="R11" s="10"/>
      <c r="S11" s="10"/>
      <c r="T11" s="10"/>
      <c r="U11" s="10"/>
      <c r="V11" s="10"/>
      <c r="W11" s="10"/>
      <c r="X11" s="10"/>
    </row>
    <row r="12" spans="1:24" s="12" customFormat="1" ht="12" customHeight="1" x14ac:dyDescent="0.4">
      <c r="B12" s="13" t="s">
        <v>866</v>
      </c>
      <c r="C12" s="955" t="s">
        <v>844</v>
      </c>
      <c r="D12" s="956"/>
      <c r="E12" s="956"/>
      <c r="F12" s="956"/>
      <c r="G12" s="956"/>
      <c r="H12" s="957" t="str">
        <f>入力シート!K238&amp;""</f>
        <v/>
      </c>
      <c r="I12" s="957"/>
      <c r="J12" s="957"/>
      <c r="K12" s="957"/>
      <c r="L12" s="957"/>
      <c r="M12" s="957"/>
      <c r="N12" s="957"/>
      <c r="O12" s="957"/>
      <c r="P12" s="957"/>
      <c r="Q12" s="957"/>
      <c r="R12" s="957"/>
      <c r="S12" s="957"/>
      <c r="T12" s="957"/>
      <c r="U12" s="957"/>
      <c r="V12" s="957"/>
      <c r="W12" s="958"/>
      <c r="X12" s="14"/>
    </row>
    <row r="13" spans="1:24" ht="12" customHeight="1" x14ac:dyDescent="0.4">
      <c r="C13" s="933"/>
      <c r="D13" s="731"/>
      <c r="E13" s="731"/>
      <c r="F13" s="731"/>
      <c r="G13" s="731"/>
      <c r="H13" s="780"/>
      <c r="I13" s="780"/>
      <c r="J13" s="780"/>
      <c r="K13" s="780"/>
      <c r="L13" s="780"/>
      <c r="M13" s="780"/>
      <c r="N13" s="780"/>
      <c r="O13" s="780"/>
      <c r="P13" s="780"/>
      <c r="Q13" s="780"/>
      <c r="R13" s="780"/>
      <c r="S13" s="780"/>
      <c r="T13" s="780"/>
      <c r="U13" s="780"/>
      <c r="V13" s="780"/>
      <c r="W13" s="937"/>
      <c r="X13" s="10"/>
    </row>
    <row r="14" spans="1:24" ht="12" customHeight="1" x14ac:dyDescent="0.4">
      <c r="C14" s="933" t="s">
        <v>845</v>
      </c>
      <c r="D14" s="731"/>
      <c r="E14" s="731"/>
      <c r="F14" s="731"/>
      <c r="G14" s="731"/>
      <c r="H14" s="780" t="str">
        <f>入力シート!K239&amp;""</f>
        <v/>
      </c>
      <c r="I14" s="780"/>
      <c r="J14" s="780"/>
      <c r="K14" s="780"/>
      <c r="L14" s="780"/>
      <c r="M14" s="780"/>
      <c r="N14" s="780"/>
      <c r="O14" s="780"/>
      <c r="P14" s="780"/>
      <c r="Q14" s="780"/>
      <c r="R14" s="780"/>
      <c r="S14" s="780"/>
      <c r="T14" s="780"/>
      <c r="U14" s="780"/>
      <c r="V14" s="780"/>
      <c r="W14" s="937"/>
      <c r="X14" s="10"/>
    </row>
    <row r="15" spans="1:24" ht="12" customHeight="1" x14ac:dyDescent="0.4">
      <c r="C15" s="933"/>
      <c r="D15" s="731"/>
      <c r="E15" s="731"/>
      <c r="F15" s="731"/>
      <c r="G15" s="731"/>
      <c r="H15" s="780"/>
      <c r="I15" s="780"/>
      <c r="J15" s="780"/>
      <c r="K15" s="780"/>
      <c r="L15" s="780"/>
      <c r="M15" s="780"/>
      <c r="N15" s="780"/>
      <c r="O15" s="780"/>
      <c r="P15" s="780"/>
      <c r="Q15" s="780"/>
      <c r="R15" s="780"/>
      <c r="S15" s="780"/>
      <c r="T15" s="780"/>
      <c r="U15" s="780"/>
      <c r="V15" s="780"/>
      <c r="W15" s="937"/>
      <c r="X15" s="10"/>
    </row>
    <row r="16" spans="1:24" ht="12" customHeight="1" x14ac:dyDescent="0.4">
      <c r="C16" s="933" t="s">
        <v>846</v>
      </c>
      <c r="D16" s="731"/>
      <c r="E16" s="731"/>
      <c r="F16" s="961" t="str">
        <f>入力シート!K240&amp;""</f>
        <v/>
      </c>
      <c r="G16" s="961"/>
      <c r="H16" s="780" t="str">
        <f>入力シート!K241&amp;""</f>
        <v>国・地域コードを入力してください</v>
      </c>
      <c r="I16" s="780"/>
      <c r="J16" s="780"/>
      <c r="K16" s="780"/>
      <c r="L16" s="780"/>
      <c r="M16" s="780"/>
      <c r="N16" s="780"/>
      <c r="O16" s="780"/>
      <c r="P16" s="780"/>
      <c r="Q16" s="780"/>
      <c r="R16" s="780"/>
      <c r="S16" s="780"/>
      <c r="T16" s="780"/>
      <c r="U16" s="780"/>
      <c r="V16" s="780"/>
      <c r="W16" s="937"/>
      <c r="X16" s="10"/>
    </row>
    <row r="17" spans="2:24" ht="12" customHeight="1" x14ac:dyDescent="0.4">
      <c r="C17" s="933"/>
      <c r="D17" s="731"/>
      <c r="E17" s="731"/>
      <c r="F17" s="961"/>
      <c r="G17" s="961"/>
      <c r="H17" s="780"/>
      <c r="I17" s="780"/>
      <c r="J17" s="780"/>
      <c r="K17" s="780"/>
      <c r="L17" s="780"/>
      <c r="M17" s="780"/>
      <c r="N17" s="780"/>
      <c r="O17" s="780"/>
      <c r="P17" s="780"/>
      <c r="Q17" s="780"/>
      <c r="R17" s="780"/>
      <c r="S17" s="780"/>
      <c r="T17" s="780"/>
      <c r="U17" s="780"/>
      <c r="V17" s="780"/>
      <c r="W17" s="937"/>
      <c r="X17" s="10"/>
    </row>
    <row r="18" spans="2:24" ht="12" customHeight="1" x14ac:dyDescent="0.4">
      <c r="C18" s="933" t="s">
        <v>847</v>
      </c>
      <c r="D18" s="731"/>
      <c r="E18" s="731"/>
      <c r="F18" s="792" t="str">
        <f>入力シート!K242&amp;""</f>
        <v/>
      </c>
      <c r="G18" s="810"/>
      <c r="H18" s="810"/>
      <c r="I18" s="810"/>
      <c r="J18" s="941" t="s">
        <v>848</v>
      </c>
      <c r="K18" s="941"/>
      <c r="L18" s="941"/>
      <c r="M18" s="627" t="str">
        <f>入力シート!K244&amp;""</f>
        <v>分野コードを入力してください</v>
      </c>
      <c r="N18" s="628"/>
      <c r="O18" s="628"/>
      <c r="P18" s="628"/>
      <c r="Q18" s="628"/>
      <c r="R18" s="628"/>
      <c r="S18" s="628"/>
      <c r="T18" s="628"/>
      <c r="U18" s="628"/>
      <c r="V18" s="628"/>
      <c r="W18" s="629"/>
      <c r="X18" s="10"/>
    </row>
    <row r="19" spans="2:24" ht="12" customHeight="1" x14ac:dyDescent="0.4">
      <c r="C19" s="933"/>
      <c r="D19" s="731"/>
      <c r="E19" s="731"/>
      <c r="F19" s="794"/>
      <c r="G19" s="812"/>
      <c r="H19" s="812"/>
      <c r="I19" s="812"/>
      <c r="J19" s="941"/>
      <c r="K19" s="941"/>
      <c r="L19" s="941"/>
      <c r="M19" s="641"/>
      <c r="N19" s="642"/>
      <c r="O19" s="642"/>
      <c r="P19" s="642"/>
      <c r="Q19" s="642"/>
      <c r="R19" s="642"/>
      <c r="S19" s="642"/>
      <c r="T19" s="642"/>
      <c r="U19" s="642"/>
      <c r="V19" s="642"/>
      <c r="W19" s="644"/>
      <c r="X19" s="10"/>
    </row>
    <row r="20" spans="2:24" ht="12" customHeight="1" x14ac:dyDescent="0.4">
      <c r="C20" s="933" t="s">
        <v>849</v>
      </c>
      <c r="D20" s="731"/>
      <c r="E20" s="731"/>
      <c r="F20" s="884" t="str">
        <f>入力シート!K245&amp;""</f>
        <v/>
      </c>
      <c r="G20" s="885"/>
      <c r="H20" s="885"/>
      <c r="I20" s="885"/>
      <c r="J20" s="885"/>
      <c r="K20" s="885"/>
      <c r="L20" s="885"/>
      <c r="M20" s="885"/>
      <c r="N20" s="885"/>
      <c r="O20" s="885"/>
      <c r="P20" s="885"/>
      <c r="Q20" s="885"/>
      <c r="R20" s="885"/>
      <c r="S20" s="885"/>
      <c r="T20" s="885"/>
      <c r="U20" s="885"/>
      <c r="V20" s="885"/>
      <c r="W20" s="934"/>
      <c r="X20" s="10"/>
    </row>
    <row r="21" spans="2:24" ht="12" customHeight="1" x14ac:dyDescent="0.4">
      <c r="C21" s="933"/>
      <c r="D21" s="731"/>
      <c r="E21" s="731"/>
      <c r="F21" s="888"/>
      <c r="G21" s="889"/>
      <c r="H21" s="889"/>
      <c r="I21" s="889"/>
      <c r="J21" s="889"/>
      <c r="K21" s="889"/>
      <c r="L21" s="889"/>
      <c r="M21" s="889"/>
      <c r="N21" s="889"/>
      <c r="O21" s="889"/>
      <c r="P21" s="889"/>
      <c r="Q21" s="889"/>
      <c r="R21" s="889"/>
      <c r="S21" s="889"/>
      <c r="T21" s="889"/>
      <c r="U21" s="889"/>
      <c r="V21" s="889"/>
      <c r="W21" s="935"/>
      <c r="X21" s="10"/>
    </row>
    <row r="22" spans="2:24" s="325" customFormat="1" ht="18" customHeight="1" x14ac:dyDescent="0.4">
      <c r="B22" s="323"/>
      <c r="C22" s="650" t="s">
        <v>850</v>
      </c>
      <c r="D22" s="651"/>
      <c r="E22" s="652"/>
      <c r="F22" s="814" t="str">
        <f>入力シート!K246&amp;""</f>
        <v/>
      </c>
      <c r="G22" s="798"/>
      <c r="H22" s="627" t="str">
        <f>入力シート!K247&amp;""</f>
        <v/>
      </c>
      <c r="I22" s="628"/>
      <c r="J22" s="628"/>
      <c r="K22" s="628"/>
      <c r="L22" s="628"/>
      <c r="M22" s="628"/>
      <c r="N22" s="628"/>
      <c r="O22" s="628"/>
      <c r="P22" s="628"/>
      <c r="Q22" s="628"/>
      <c r="R22" s="628"/>
      <c r="S22" s="628"/>
      <c r="T22" s="944"/>
      <c r="U22" s="944"/>
      <c r="V22" s="944"/>
      <c r="W22" s="945"/>
      <c r="X22" s="324"/>
    </row>
    <row r="23" spans="2:24" s="325" customFormat="1" ht="18" customHeight="1" x14ac:dyDescent="0.4">
      <c r="B23" s="323"/>
      <c r="C23" s="648"/>
      <c r="D23" s="649"/>
      <c r="E23" s="653"/>
      <c r="F23" s="815"/>
      <c r="G23" s="816"/>
      <c r="H23" s="641"/>
      <c r="I23" s="642"/>
      <c r="J23" s="642"/>
      <c r="K23" s="642"/>
      <c r="L23" s="642"/>
      <c r="M23" s="642"/>
      <c r="N23" s="642"/>
      <c r="O23" s="642"/>
      <c r="P23" s="642"/>
      <c r="Q23" s="642"/>
      <c r="R23" s="642"/>
      <c r="S23" s="642"/>
      <c r="T23" s="946"/>
      <c r="U23" s="946"/>
      <c r="V23" s="946"/>
      <c r="W23" s="947"/>
      <c r="X23" s="324"/>
    </row>
    <row r="24" spans="2:24" ht="12" customHeight="1" x14ac:dyDescent="0.4">
      <c r="C24" s="933" t="s">
        <v>851</v>
      </c>
      <c r="D24" s="731"/>
      <c r="E24" s="731"/>
      <c r="F24" s="731"/>
      <c r="G24" s="731"/>
      <c r="H24" s="627" t="str">
        <f>入力シート!K248&amp;""</f>
        <v/>
      </c>
      <c r="I24" s="628"/>
      <c r="J24" s="628"/>
      <c r="K24" s="628"/>
      <c r="L24" s="628"/>
      <c r="M24" s="944"/>
      <c r="N24" s="944"/>
      <c r="O24" s="944"/>
      <c r="P24" s="944"/>
      <c r="Q24" s="944"/>
      <c r="R24" s="944"/>
      <c r="S24" s="944"/>
      <c r="T24" s="944"/>
      <c r="U24" s="944"/>
      <c r="V24" s="944"/>
      <c r="W24" s="945"/>
      <c r="X24" s="10"/>
    </row>
    <row r="25" spans="2:24" ht="12" customHeight="1" x14ac:dyDescent="0.4">
      <c r="C25" s="933"/>
      <c r="D25" s="731"/>
      <c r="E25" s="731"/>
      <c r="F25" s="731"/>
      <c r="G25" s="731"/>
      <c r="H25" s="641"/>
      <c r="I25" s="642"/>
      <c r="J25" s="642"/>
      <c r="K25" s="642"/>
      <c r="L25" s="642"/>
      <c r="M25" s="946"/>
      <c r="N25" s="946"/>
      <c r="O25" s="946"/>
      <c r="P25" s="946"/>
      <c r="Q25" s="946"/>
      <c r="R25" s="946"/>
      <c r="S25" s="946"/>
      <c r="T25" s="946"/>
      <c r="U25" s="946"/>
      <c r="V25" s="946"/>
      <c r="W25" s="947"/>
      <c r="X25" s="10"/>
    </row>
    <row r="26" spans="2:24" ht="12" customHeight="1" x14ac:dyDescent="0.4">
      <c r="C26" s="933" t="s">
        <v>852</v>
      </c>
      <c r="D26" s="731"/>
      <c r="E26" s="731"/>
      <c r="F26" s="731"/>
      <c r="G26" s="731"/>
      <c r="H26" s="950" t="str">
        <f>入力シート!K249&amp;""</f>
        <v/>
      </c>
      <c r="I26" s="950"/>
      <c r="J26" s="951" t="s">
        <v>785</v>
      </c>
      <c r="K26" s="952" t="str">
        <f>入力シート!K250&amp;""</f>
        <v/>
      </c>
      <c r="L26" s="951" t="s">
        <v>414</v>
      </c>
      <c r="M26" s="130"/>
      <c r="N26" s="131"/>
      <c r="O26" s="131"/>
      <c r="P26" s="131"/>
      <c r="Q26" s="131"/>
      <c r="R26" s="131"/>
      <c r="S26" s="131"/>
      <c r="T26" s="953"/>
      <c r="U26" s="953"/>
      <c r="V26" s="953"/>
      <c r="W26" s="954"/>
      <c r="X26" s="10"/>
    </row>
    <row r="27" spans="2:24" ht="10.5" customHeight="1" x14ac:dyDescent="0.4">
      <c r="C27" s="933"/>
      <c r="D27" s="731"/>
      <c r="E27" s="731"/>
      <c r="F27" s="731"/>
      <c r="G27" s="731"/>
      <c r="H27" s="950"/>
      <c r="I27" s="950"/>
      <c r="J27" s="951"/>
      <c r="K27" s="952"/>
      <c r="L27" s="951"/>
      <c r="M27" s="132"/>
      <c r="N27" s="133"/>
      <c r="O27" s="133"/>
      <c r="P27" s="133"/>
      <c r="Q27" s="133"/>
      <c r="R27" s="133"/>
      <c r="S27" s="133"/>
      <c r="T27" s="953"/>
      <c r="U27" s="953"/>
      <c r="V27" s="953"/>
      <c r="W27" s="954"/>
      <c r="X27" s="10"/>
    </row>
    <row r="28" spans="2:24" ht="10.5" customHeight="1" x14ac:dyDescent="0.4">
      <c r="C28" s="650" t="s">
        <v>853</v>
      </c>
      <c r="D28" s="651"/>
      <c r="E28" s="652"/>
      <c r="F28" s="884" t="str">
        <f>入力シート!K251&amp;""</f>
        <v/>
      </c>
      <c r="G28" s="885"/>
      <c r="H28" s="885"/>
      <c r="I28" s="885"/>
      <c r="J28" s="885"/>
      <c r="K28" s="885"/>
      <c r="L28" s="654" t="s">
        <v>867</v>
      </c>
      <c r="M28" s="651"/>
      <c r="N28" s="652"/>
      <c r="O28" s="884" t="str">
        <f>入力シート!K252&amp;""</f>
        <v/>
      </c>
      <c r="P28" s="885"/>
      <c r="Q28" s="885"/>
      <c r="R28" s="885"/>
      <c r="S28" s="885"/>
      <c r="T28" s="885"/>
      <c r="U28" s="885"/>
      <c r="V28" s="885"/>
      <c r="W28" s="934"/>
      <c r="X28" s="10"/>
    </row>
    <row r="29" spans="2:24" ht="12" customHeight="1" x14ac:dyDescent="0.4">
      <c r="C29" s="825"/>
      <c r="D29" s="766"/>
      <c r="E29" s="767"/>
      <c r="F29" s="983"/>
      <c r="G29" s="984"/>
      <c r="H29" s="984"/>
      <c r="I29" s="984"/>
      <c r="J29" s="984"/>
      <c r="K29" s="984"/>
      <c r="L29" s="765"/>
      <c r="M29" s="766"/>
      <c r="N29" s="767"/>
      <c r="O29" s="983"/>
      <c r="P29" s="984"/>
      <c r="Q29" s="984"/>
      <c r="R29" s="984"/>
      <c r="S29" s="984"/>
      <c r="T29" s="984"/>
      <c r="U29" s="984"/>
      <c r="V29" s="984"/>
      <c r="W29" s="985"/>
      <c r="X29" s="10"/>
    </row>
    <row r="30" spans="2:24" ht="12" customHeight="1" x14ac:dyDescent="0.4">
      <c r="C30" s="825"/>
      <c r="D30" s="766"/>
      <c r="E30" s="767"/>
      <c r="F30" s="888"/>
      <c r="G30" s="889"/>
      <c r="H30" s="889"/>
      <c r="I30" s="889"/>
      <c r="J30" s="889"/>
      <c r="K30" s="889"/>
      <c r="L30" s="655"/>
      <c r="M30" s="649"/>
      <c r="N30" s="653"/>
      <c r="O30" s="888"/>
      <c r="P30" s="889"/>
      <c r="Q30" s="889"/>
      <c r="R30" s="889"/>
      <c r="S30" s="889"/>
      <c r="T30" s="889"/>
      <c r="U30" s="889"/>
      <c r="V30" s="889"/>
      <c r="W30" s="935"/>
      <c r="X30" s="10"/>
    </row>
    <row r="31" spans="2:24" ht="12" customHeight="1" x14ac:dyDescent="0.4">
      <c r="C31" s="650" t="s">
        <v>1600</v>
      </c>
      <c r="D31" s="651"/>
      <c r="E31" s="651"/>
      <c r="F31" s="651"/>
      <c r="G31" s="651"/>
      <c r="H31" s="651"/>
      <c r="I31" s="651"/>
      <c r="J31" s="651"/>
      <c r="K31" s="651"/>
      <c r="L31" s="651"/>
      <c r="M31" s="651"/>
      <c r="N31" s="651"/>
      <c r="O31" s="651"/>
      <c r="P31" s="651"/>
      <c r="Q31" s="651"/>
      <c r="R31" s="651"/>
      <c r="S31" s="651"/>
      <c r="T31" s="966"/>
      <c r="U31" s="966"/>
      <c r="V31" s="966"/>
      <c r="W31" s="967"/>
      <c r="X31" s="10"/>
    </row>
    <row r="32" spans="2:24" ht="12" customHeight="1" x14ac:dyDescent="0.4">
      <c r="C32" s="648"/>
      <c r="D32" s="649"/>
      <c r="E32" s="649"/>
      <c r="F32" s="649"/>
      <c r="G32" s="649"/>
      <c r="H32" s="649"/>
      <c r="I32" s="649"/>
      <c r="J32" s="649"/>
      <c r="K32" s="649"/>
      <c r="L32" s="649"/>
      <c r="M32" s="649"/>
      <c r="N32" s="649"/>
      <c r="O32" s="649"/>
      <c r="P32" s="649"/>
      <c r="Q32" s="649"/>
      <c r="R32" s="649"/>
      <c r="S32" s="649"/>
      <c r="T32" s="968"/>
      <c r="U32" s="968"/>
      <c r="V32" s="968"/>
      <c r="W32" s="969"/>
      <c r="X32" s="10"/>
    </row>
    <row r="33" spans="3:24" ht="12" customHeight="1" x14ac:dyDescent="0.4">
      <c r="C33" s="970" t="str">
        <f>入力シート!K253&amp;""</f>
        <v/>
      </c>
      <c r="D33" s="971"/>
      <c r="E33" s="971"/>
      <c r="F33" s="971"/>
      <c r="G33" s="971"/>
      <c r="H33" s="971"/>
      <c r="I33" s="971"/>
      <c r="J33" s="971"/>
      <c r="K33" s="971"/>
      <c r="L33" s="971"/>
      <c r="M33" s="971"/>
      <c r="N33" s="971"/>
      <c r="O33" s="971"/>
      <c r="P33" s="971"/>
      <c r="Q33" s="971"/>
      <c r="R33" s="971"/>
      <c r="S33" s="971"/>
      <c r="T33" s="971"/>
      <c r="U33" s="971"/>
      <c r="V33" s="971"/>
      <c r="W33" s="972"/>
      <c r="X33" s="10"/>
    </row>
    <row r="34" spans="3:24" ht="12" customHeight="1" x14ac:dyDescent="0.4">
      <c r="C34" s="970"/>
      <c r="D34" s="971"/>
      <c r="E34" s="971"/>
      <c r="F34" s="971"/>
      <c r="G34" s="971"/>
      <c r="H34" s="971"/>
      <c r="I34" s="971"/>
      <c r="J34" s="971"/>
      <c r="K34" s="971"/>
      <c r="L34" s="971"/>
      <c r="M34" s="971"/>
      <c r="N34" s="971"/>
      <c r="O34" s="971"/>
      <c r="P34" s="971"/>
      <c r="Q34" s="971"/>
      <c r="R34" s="971"/>
      <c r="S34" s="971"/>
      <c r="T34" s="971"/>
      <c r="U34" s="971"/>
      <c r="V34" s="971"/>
      <c r="W34" s="972"/>
      <c r="X34" s="10"/>
    </row>
    <row r="35" spans="3:24" ht="12" customHeight="1" x14ac:dyDescent="0.4">
      <c r="C35" s="970"/>
      <c r="D35" s="971"/>
      <c r="E35" s="971"/>
      <c r="F35" s="971"/>
      <c r="G35" s="971"/>
      <c r="H35" s="971"/>
      <c r="I35" s="971"/>
      <c r="J35" s="971"/>
      <c r="K35" s="971"/>
      <c r="L35" s="971"/>
      <c r="M35" s="971"/>
      <c r="N35" s="971"/>
      <c r="O35" s="971"/>
      <c r="P35" s="971"/>
      <c r="Q35" s="971"/>
      <c r="R35" s="971"/>
      <c r="S35" s="971"/>
      <c r="T35" s="971"/>
      <c r="U35" s="971"/>
      <c r="V35" s="971"/>
      <c r="W35" s="972"/>
      <c r="X35" s="10"/>
    </row>
    <row r="36" spans="3:24" ht="12" customHeight="1" x14ac:dyDescent="0.4">
      <c r="C36" s="970"/>
      <c r="D36" s="971"/>
      <c r="E36" s="971"/>
      <c r="F36" s="971"/>
      <c r="G36" s="971"/>
      <c r="H36" s="971"/>
      <c r="I36" s="971"/>
      <c r="J36" s="971"/>
      <c r="K36" s="971"/>
      <c r="L36" s="971"/>
      <c r="M36" s="971"/>
      <c r="N36" s="971"/>
      <c r="O36" s="971"/>
      <c r="P36" s="971"/>
      <c r="Q36" s="971"/>
      <c r="R36" s="971"/>
      <c r="S36" s="971"/>
      <c r="T36" s="971"/>
      <c r="U36" s="971"/>
      <c r="V36" s="971"/>
      <c r="W36" s="972"/>
      <c r="X36" s="10"/>
    </row>
    <row r="37" spans="3:24" ht="12" customHeight="1" x14ac:dyDescent="0.4">
      <c r="C37" s="970"/>
      <c r="D37" s="971"/>
      <c r="E37" s="971"/>
      <c r="F37" s="971"/>
      <c r="G37" s="971"/>
      <c r="H37" s="971"/>
      <c r="I37" s="971"/>
      <c r="J37" s="971"/>
      <c r="K37" s="971"/>
      <c r="L37" s="971"/>
      <c r="M37" s="971"/>
      <c r="N37" s="971"/>
      <c r="O37" s="971"/>
      <c r="P37" s="971"/>
      <c r="Q37" s="971"/>
      <c r="R37" s="971"/>
      <c r="S37" s="971"/>
      <c r="T37" s="971"/>
      <c r="U37" s="971"/>
      <c r="V37" s="971"/>
      <c r="W37" s="972"/>
      <c r="X37" s="10"/>
    </row>
    <row r="38" spans="3:24" ht="12" customHeight="1" x14ac:dyDescent="0.4">
      <c r="C38" s="970"/>
      <c r="D38" s="971"/>
      <c r="E38" s="971"/>
      <c r="F38" s="971"/>
      <c r="G38" s="971"/>
      <c r="H38" s="971"/>
      <c r="I38" s="971"/>
      <c r="J38" s="971"/>
      <c r="K38" s="971"/>
      <c r="L38" s="971"/>
      <c r="M38" s="971"/>
      <c r="N38" s="971"/>
      <c r="O38" s="971"/>
      <c r="P38" s="971"/>
      <c r="Q38" s="971"/>
      <c r="R38" s="971"/>
      <c r="S38" s="971"/>
      <c r="T38" s="971"/>
      <c r="U38" s="971"/>
      <c r="V38" s="971"/>
      <c r="W38" s="972"/>
      <c r="X38" s="10"/>
    </row>
    <row r="39" spans="3:24" ht="12" customHeight="1" x14ac:dyDescent="0.4">
      <c r="C39" s="970"/>
      <c r="D39" s="971"/>
      <c r="E39" s="971"/>
      <c r="F39" s="971"/>
      <c r="G39" s="971"/>
      <c r="H39" s="971"/>
      <c r="I39" s="971"/>
      <c r="J39" s="971"/>
      <c r="K39" s="971"/>
      <c r="L39" s="971"/>
      <c r="M39" s="971"/>
      <c r="N39" s="971"/>
      <c r="O39" s="971"/>
      <c r="P39" s="971"/>
      <c r="Q39" s="971"/>
      <c r="R39" s="971"/>
      <c r="S39" s="971"/>
      <c r="T39" s="971"/>
      <c r="U39" s="971"/>
      <c r="V39" s="971"/>
      <c r="W39" s="972"/>
      <c r="X39" s="10"/>
    </row>
    <row r="40" spans="3:24" ht="12" customHeight="1" x14ac:dyDescent="0.4">
      <c r="C40" s="970"/>
      <c r="D40" s="971"/>
      <c r="E40" s="971"/>
      <c r="F40" s="971"/>
      <c r="G40" s="971"/>
      <c r="H40" s="971"/>
      <c r="I40" s="971"/>
      <c r="J40" s="971"/>
      <c r="K40" s="971"/>
      <c r="L40" s="971"/>
      <c r="M40" s="971"/>
      <c r="N40" s="971"/>
      <c r="O40" s="971"/>
      <c r="P40" s="971"/>
      <c r="Q40" s="971"/>
      <c r="R40" s="971"/>
      <c r="S40" s="971"/>
      <c r="T40" s="971"/>
      <c r="U40" s="971"/>
      <c r="V40" s="971"/>
      <c r="W40" s="972"/>
      <c r="X40" s="10"/>
    </row>
    <row r="41" spans="3:24" ht="12" customHeight="1" x14ac:dyDescent="0.4">
      <c r="C41" s="970"/>
      <c r="D41" s="971"/>
      <c r="E41" s="971"/>
      <c r="F41" s="971"/>
      <c r="G41" s="971"/>
      <c r="H41" s="971"/>
      <c r="I41" s="971"/>
      <c r="J41" s="971"/>
      <c r="K41" s="971"/>
      <c r="L41" s="971"/>
      <c r="M41" s="971"/>
      <c r="N41" s="971"/>
      <c r="O41" s="971"/>
      <c r="P41" s="971"/>
      <c r="Q41" s="971"/>
      <c r="R41" s="971"/>
      <c r="S41" s="971"/>
      <c r="T41" s="971"/>
      <c r="U41" s="971"/>
      <c r="V41" s="971"/>
      <c r="W41" s="972"/>
      <c r="X41" s="10"/>
    </row>
    <row r="42" spans="3:24" ht="12" customHeight="1" x14ac:dyDescent="0.4">
      <c r="C42" s="970"/>
      <c r="D42" s="971"/>
      <c r="E42" s="971"/>
      <c r="F42" s="971"/>
      <c r="G42" s="971"/>
      <c r="H42" s="971"/>
      <c r="I42" s="971"/>
      <c r="J42" s="971"/>
      <c r="K42" s="971"/>
      <c r="L42" s="971"/>
      <c r="M42" s="971"/>
      <c r="N42" s="971"/>
      <c r="O42" s="971"/>
      <c r="P42" s="971"/>
      <c r="Q42" s="971"/>
      <c r="R42" s="971"/>
      <c r="S42" s="971"/>
      <c r="T42" s="971"/>
      <c r="U42" s="971"/>
      <c r="V42" s="971"/>
      <c r="W42" s="972"/>
      <c r="X42" s="10"/>
    </row>
    <row r="43" spans="3:24" ht="12" customHeight="1" x14ac:dyDescent="0.4">
      <c r="C43" s="970"/>
      <c r="D43" s="971"/>
      <c r="E43" s="971"/>
      <c r="F43" s="971"/>
      <c r="G43" s="971"/>
      <c r="H43" s="971"/>
      <c r="I43" s="971"/>
      <c r="J43" s="971"/>
      <c r="K43" s="971"/>
      <c r="L43" s="971"/>
      <c r="M43" s="971"/>
      <c r="N43" s="971"/>
      <c r="O43" s="971"/>
      <c r="P43" s="971"/>
      <c r="Q43" s="971"/>
      <c r="R43" s="971"/>
      <c r="S43" s="971"/>
      <c r="T43" s="971"/>
      <c r="U43" s="971"/>
      <c r="V43" s="971"/>
      <c r="W43" s="972"/>
      <c r="X43" s="10"/>
    </row>
    <row r="44" spans="3:24" ht="12" customHeight="1" x14ac:dyDescent="0.4">
      <c r="C44" s="970"/>
      <c r="D44" s="971"/>
      <c r="E44" s="971"/>
      <c r="F44" s="971"/>
      <c r="G44" s="971"/>
      <c r="H44" s="971"/>
      <c r="I44" s="971"/>
      <c r="J44" s="971"/>
      <c r="K44" s="971"/>
      <c r="L44" s="971"/>
      <c r="M44" s="971"/>
      <c r="N44" s="971"/>
      <c r="O44" s="971"/>
      <c r="P44" s="971"/>
      <c r="Q44" s="971"/>
      <c r="R44" s="971"/>
      <c r="S44" s="971"/>
      <c r="T44" s="971"/>
      <c r="U44" s="971"/>
      <c r="V44" s="971"/>
      <c r="W44" s="972"/>
      <c r="X44" s="10"/>
    </row>
    <row r="45" spans="3:24" ht="12" customHeight="1" x14ac:dyDescent="0.4">
      <c r="C45" s="970"/>
      <c r="D45" s="971"/>
      <c r="E45" s="971"/>
      <c r="F45" s="971"/>
      <c r="G45" s="971"/>
      <c r="H45" s="971"/>
      <c r="I45" s="971"/>
      <c r="J45" s="971"/>
      <c r="K45" s="971"/>
      <c r="L45" s="971"/>
      <c r="M45" s="971"/>
      <c r="N45" s="971"/>
      <c r="O45" s="971"/>
      <c r="P45" s="971"/>
      <c r="Q45" s="971"/>
      <c r="R45" s="971"/>
      <c r="S45" s="971"/>
      <c r="T45" s="971"/>
      <c r="U45" s="971"/>
      <c r="V45" s="971"/>
      <c r="W45" s="972"/>
      <c r="X45" s="10"/>
    </row>
    <row r="46" spans="3:24" ht="12" customHeight="1" x14ac:dyDescent="0.4">
      <c r="C46" s="970"/>
      <c r="D46" s="971"/>
      <c r="E46" s="971"/>
      <c r="F46" s="971"/>
      <c r="G46" s="971"/>
      <c r="H46" s="971"/>
      <c r="I46" s="971"/>
      <c r="J46" s="971"/>
      <c r="K46" s="971"/>
      <c r="L46" s="971"/>
      <c r="M46" s="971"/>
      <c r="N46" s="971"/>
      <c r="O46" s="971"/>
      <c r="P46" s="971"/>
      <c r="Q46" s="971"/>
      <c r="R46" s="971"/>
      <c r="S46" s="971"/>
      <c r="T46" s="971"/>
      <c r="U46" s="971"/>
      <c r="V46" s="971"/>
      <c r="W46" s="972"/>
      <c r="X46" s="10"/>
    </row>
    <row r="47" spans="3:24" ht="12" customHeight="1" x14ac:dyDescent="0.4">
      <c r="C47" s="970"/>
      <c r="D47" s="971"/>
      <c r="E47" s="971"/>
      <c r="F47" s="971"/>
      <c r="G47" s="971"/>
      <c r="H47" s="971"/>
      <c r="I47" s="971"/>
      <c r="J47" s="971"/>
      <c r="K47" s="971"/>
      <c r="L47" s="971"/>
      <c r="M47" s="971"/>
      <c r="N47" s="971"/>
      <c r="O47" s="971"/>
      <c r="P47" s="971"/>
      <c r="Q47" s="971"/>
      <c r="R47" s="971"/>
      <c r="S47" s="971"/>
      <c r="T47" s="971"/>
      <c r="U47" s="971"/>
      <c r="V47" s="971"/>
      <c r="W47" s="972"/>
      <c r="X47" s="10"/>
    </row>
    <row r="48" spans="3:24" ht="12" customHeight="1" x14ac:dyDescent="0.4">
      <c r="C48" s="970"/>
      <c r="D48" s="971"/>
      <c r="E48" s="971"/>
      <c r="F48" s="971"/>
      <c r="G48" s="971"/>
      <c r="H48" s="971"/>
      <c r="I48" s="971"/>
      <c r="J48" s="971"/>
      <c r="K48" s="971"/>
      <c r="L48" s="971"/>
      <c r="M48" s="971"/>
      <c r="N48" s="971"/>
      <c r="O48" s="971"/>
      <c r="P48" s="971"/>
      <c r="Q48" s="971"/>
      <c r="R48" s="971"/>
      <c r="S48" s="971"/>
      <c r="T48" s="971"/>
      <c r="U48" s="971"/>
      <c r="V48" s="971"/>
      <c r="W48" s="972"/>
      <c r="X48" s="10"/>
    </row>
    <row r="49" spans="2:24" ht="12" customHeight="1" x14ac:dyDescent="0.4">
      <c r="C49" s="970"/>
      <c r="D49" s="971"/>
      <c r="E49" s="971"/>
      <c r="F49" s="971"/>
      <c r="G49" s="971"/>
      <c r="H49" s="971"/>
      <c r="I49" s="971"/>
      <c r="J49" s="971"/>
      <c r="K49" s="971"/>
      <c r="L49" s="971"/>
      <c r="M49" s="971"/>
      <c r="N49" s="971"/>
      <c r="O49" s="971"/>
      <c r="P49" s="971"/>
      <c r="Q49" s="971"/>
      <c r="R49" s="971"/>
      <c r="S49" s="971"/>
      <c r="T49" s="971"/>
      <c r="U49" s="971"/>
      <c r="V49" s="971"/>
      <c r="W49" s="972"/>
      <c r="X49" s="10"/>
    </row>
    <row r="50" spans="2:24" ht="12" customHeight="1" x14ac:dyDescent="0.4">
      <c r="C50" s="970"/>
      <c r="D50" s="971"/>
      <c r="E50" s="971"/>
      <c r="F50" s="971"/>
      <c r="G50" s="971"/>
      <c r="H50" s="971"/>
      <c r="I50" s="971"/>
      <c r="J50" s="971"/>
      <c r="K50" s="971"/>
      <c r="L50" s="971"/>
      <c r="M50" s="971"/>
      <c r="N50" s="971"/>
      <c r="O50" s="971"/>
      <c r="P50" s="971"/>
      <c r="Q50" s="971"/>
      <c r="R50" s="971"/>
      <c r="S50" s="971"/>
      <c r="T50" s="971"/>
      <c r="U50" s="971"/>
      <c r="V50" s="971"/>
      <c r="W50" s="972"/>
      <c r="X50" s="10"/>
    </row>
    <row r="51" spans="2:24" ht="12" customHeight="1" x14ac:dyDescent="0.4">
      <c r="C51" s="970"/>
      <c r="D51" s="971"/>
      <c r="E51" s="971"/>
      <c r="F51" s="971"/>
      <c r="G51" s="971"/>
      <c r="H51" s="971"/>
      <c r="I51" s="971"/>
      <c r="J51" s="971"/>
      <c r="K51" s="971"/>
      <c r="L51" s="971"/>
      <c r="M51" s="971"/>
      <c r="N51" s="971"/>
      <c r="O51" s="971"/>
      <c r="P51" s="971"/>
      <c r="Q51" s="971"/>
      <c r="R51" s="971"/>
      <c r="S51" s="971"/>
      <c r="T51" s="971"/>
      <c r="U51" s="971"/>
      <c r="V51" s="971"/>
      <c r="W51" s="972"/>
      <c r="X51" s="10"/>
    </row>
    <row r="52" spans="2:24" ht="12" customHeight="1" x14ac:dyDescent="0.4">
      <c r="C52" s="973"/>
      <c r="D52" s="974"/>
      <c r="E52" s="974"/>
      <c r="F52" s="974"/>
      <c r="G52" s="974"/>
      <c r="H52" s="974"/>
      <c r="I52" s="974"/>
      <c r="J52" s="974"/>
      <c r="K52" s="974"/>
      <c r="L52" s="974"/>
      <c r="M52" s="974"/>
      <c r="N52" s="974"/>
      <c r="O52" s="974"/>
      <c r="P52" s="974"/>
      <c r="Q52" s="974"/>
      <c r="R52" s="974"/>
      <c r="S52" s="974"/>
      <c r="T52" s="974"/>
      <c r="U52" s="974"/>
      <c r="V52" s="974"/>
      <c r="W52" s="975"/>
      <c r="X52" s="10"/>
    </row>
    <row r="53" spans="2:24" ht="18" customHeight="1" x14ac:dyDescent="0.4">
      <c r="C53" s="933" t="s">
        <v>855</v>
      </c>
      <c r="D53" s="731"/>
      <c r="E53" s="731"/>
      <c r="F53" s="780" t="str">
        <f>入力シート!K254&amp;""</f>
        <v/>
      </c>
      <c r="G53" s="780"/>
      <c r="H53" s="780"/>
      <c r="I53" s="780"/>
      <c r="J53" s="780"/>
      <c r="K53" s="780"/>
      <c r="L53" s="780"/>
      <c r="M53" s="780"/>
      <c r="N53" s="780"/>
      <c r="O53" s="780"/>
      <c r="P53" s="780"/>
      <c r="Q53" s="780"/>
      <c r="R53" s="780"/>
      <c r="S53" s="780"/>
      <c r="T53" s="780"/>
      <c r="U53" s="780"/>
      <c r="V53" s="780"/>
      <c r="W53" s="937"/>
      <c r="X53" s="10"/>
    </row>
    <row r="54" spans="2:24" ht="18" customHeight="1" thickBot="1" x14ac:dyDescent="0.45">
      <c r="C54" s="936"/>
      <c r="D54" s="733"/>
      <c r="E54" s="733"/>
      <c r="F54" s="938"/>
      <c r="G54" s="938"/>
      <c r="H54" s="938"/>
      <c r="I54" s="938"/>
      <c r="J54" s="938"/>
      <c r="K54" s="938"/>
      <c r="L54" s="938"/>
      <c r="M54" s="938"/>
      <c r="N54" s="938"/>
      <c r="O54" s="938"/>
      <c r="P54" s="938"/>
      <c r="Q54" s="938"/>
      <c r="R54" s="938"/>
      <c r="S54" s="938"/>
      <c r="T54" s="938"/>
      <c r="U54" s="938"/>
      <c r="V54" s="938"/>
      <c r="W54" s="939"/>
      <c r="X54" s="10"/>
    </row>
    <row r="55" spans="2:24" ht="6.95" customHeight="1" x14ac:dyDescent="0.4">
      <c r="C55" s="14"/>
      <c r="D55" s="14"/>
      <c r="E55" s="14"/>
      <c r="F55" s="14"/>
      <c r="G55" s="14"/>
      <c r="H55" s="14"/>
      <c r="I55" s="14"/>
      <c r="J55" s="14"/>
      <c r="K55" s="14"/>
      <c r="L55" s="14"/>
      <c r="M55" s="14"/>
      <c r="N55" s="14"/>
      <c r="O55" s="14"/>
      <c r="P55" s="14"/>
      <c r="Q55" s="14"/>
      <c r="R55" s="14"/>
      <c r="S55" s="14"/>
      <c r="T55" s="14"/>
      <c r="U55" s="14"/>
      <c r="V55" s="14"/>
      <c r="W55" s="14"/>
      <c r="X55" s="10"/>
    </row>
    <row r="56" spans="2:24" ht="6.95" customHeight="1" x14ac:dyDescent="0.4">
      <c r="C56" s="14"/>
      <c r="D56" s="14"/>
      <c r="E56" s="14"/>
      <c r="F56" s="14"/>
      <c r="G56" s="14"/>
      <c r="H56" s="14"/>
      <c r="I56" s="14"/>
      <c r="J56" s="14"/>
      <c r="K56" s="14"/>
      <c r="L56" s="14"/>
      <c r="M56" s="14"/>
      <c r="N56" s="14"/>
      <c r="O56" s="14"/>
      <c r="P56" s="14"/>
      <c r="Q56" s="14"/>
      <c r="R56" s="14"/>
      <c r="S56" s="14"/>
      <c r="T56" s="14"/>
      <c r="U56" s="14"/>
      <c r="V56" s="14"/>
      <c r="W56" s="14"/>
      <c r="X56" s="10"/>
    </row>
    <row r="57" spans="2:24" ht="6.95" customHeight="1" thickBot="1" x14ac:dyDescent="0.45">
      <c r="C57" s="14"/>
      <c r="D57" s="14"/>
      <c r="E57" s="14"/>
      <c r="F57" s="14"/>
      <c r="G57" s="14"/>
      <c r="H57" s="14"/>
      <c r="I57" s="14"/>
      <c r="J57" s="14"/>
      <c r="K57" s="14"/>
      <c r="L57" s="14"/>
      <c r="M57" s="14"/>
      <c r="N57" s="14"/>
      <c r="O57" s="14"/>
      <c r="P57" s="14"/>
      <c r="Q57" s="14"/>
      <c r="R57" s="14"/>
      <c r="S57" s="14"/>
      <c r="T57" s="14"/>
      <c r="U57" s="14"/>
      <c r="V57" s="14"/>
      <c r="W57" s="14"/>
      <c r="X57" s="10"/>
    </row>
    <row r="58" spans="2:24" ht="12.75" customHeight="1" x14ac:dyDescent="0.4">
      <c r="C58" s="976" t="s">
        <v>856</v>
      </c>
      <c r="D58" s="976"/>
      <c r="E58" s="976"/>
      <c r="F58" s="976"/>
      <c r="G58" s="976"/>
      <c r="H58" s="976"/>
      <c r="I58" s="977" t="str">
        <f>入力シート!K255&amp;""</f>
        <v/>
      </c>
      <c r="J58" s="978"/>
      <c r="K58" s="978"/>
      <c r="L58" s="978"/>
      <c r="M58" s="978"/>
      <c r="N58" s="978"/>
      <c r="O58" s="978"/>
      <c r="P58" s="978"/>
      <c r="Q58" s="979"/>
      <c r="R58" s="14"/>
      <c r="S58" s="14"/>
      <c r="T58" s="14"/>
      <c r="U58" s="14"/>
      <c r="V58" s="14"/>
      <c r="W58" s="14"/>
      <c r="X58" s="10"/>
    </row>
    <row r="59" spans="2:24" ht="12.75" customHeight="1" thickBot="1" x14ac:dyDescent="0.45">
      <c r="C59" s="976"/>
      <c r="D59" s="976"/>
      <c r="E59" s="976"/>
      <c r="F59" s="976"/>
      <c r="G59" s="976"/>
      <c r="H59" s="976"/>
      <c r="I59" s="980"/>
      <c r="J59" s="981"/>
      <c r="K59" s="981"/>
      <c r="L59" s="981"/>
      <c r="M59" s="981"/>
      <c r="N59" s="981"/>
      <c r="O59" s="981"/>
      <c r="P59" s="981"/>
      <c r="Q59" s="982"/>
      <c r="R59" s="14"/>
      <c r="S59" s="14"/>
      <c r="T59" s="14"/>
      <c r="U59" s="14"/>
      <c r="V59" s="14"/>
      <c r="W59" s="14"/>
      <c r="X59" s="10"/>
    </row>
    <row r="60" spans="2:24" ht="5.25" customHeight="1" thickBot="1" x14ac:dyDescent="0.45">
      <c r="C60" s="10"/>
      <c r="D60" s="10"/>
      <c r="E60" s="10"/>
      <c r="F60" s="10"/>
      <c r="G60" s="10"/>
      <c r="H60" s="10"/>
      <c r="I60" s="10"/>
      <c r="J60" s="10"/>
      <c r="K60" s="10"/>
      <c r="L60" s="10"/>
      <c r="M60" s="10"/>
      <c r="N60" s="10"/>
      <c r="O60" s="10"/>
      <c r="P60" s="10"/>
      <c r="Q60" s="10"/>
      <c r="R60" s="10"/>
      <c r="S60" s="10"/>
      <c r="T60" s="10"/>
      <c r="U60" s="10"/>
      <c r="V60" s="10"/>
      <c r="W60" s="10"/>
      <c r="X60" s="10"/>
    </row>
    <row r="61" spans="2:24" ht="12" customHeight="1" x14ac:dyDescent="0.4">
      <c r="B61" s="8" t="s">
        <v>868</v>
      </c>
      <c r="C61" s="955" t="s">
        <v>858</v>
      </c>
      <c r="D61" s="956"/>
      <c r="E61" s="956"/>
      <c r="F61" s="957" t="str">
        <f>入力シート!K256&amp;""</f>
        <v/>
      </c>
      <c r="G61" s="957"/>
      <c r="H61" s="957"/>
      <c r="I61" s="957"/>
      <c r="J61" s="957"/>
      <c r="K61" s="957"/>
      <c r="L61" s="957"/>
      <c r="M61" s="957"/>
      <c r="N61" s="957"/>
      <c r="O61" s="957"/>
      <c r="P61" s="957"/>
      <c r="Q61" s="957"/>
      <c r="R61" s="957"/>
      <c r="S61" s="957"/>
      <c r="T61" s="957"/>
      <c r="U61" s="957"/>
      <c r="V61" s="957"/>
      <c r="W61" s="958"/>
      <c r="X61" s="10"/>
    </row>
    <row r="62" spans="2:24" ht="12" customHeight="1" x14ac:dyDescent="0.4">
      <c r="C62" s="933"/>
      <c r="D62" s="731"/>
      <c r="E62" s="731"/>
      <c r="F62" s="780"/>
      <c r="G62" s="780"/>
      <c r="H62" s="780"/>
      <c r="I62" s="780"/>
      <c r="J62" s="780"/>
      <c r="K62" s="780"/>
      <c r="L62" s="780"/>
      <c r="M62" s="780"/>
      <c r="N62" s="780"/>
      <c r="O62" s="780"/>
      <c r="P62" s="780"/>
      <c r="Q62" s="780"/>
      <c r="R62" s="780"/>
      <c r="S62" s="780"/>
      <c r="T62" s="780"/>
      <c r="U62" s="780"/>
      <c r="V62" s="780"/>
      <c r="W62" s="937"/>
      <c r="X62" s="10"/>
    </row>
    <row r="63" spans="2:24" ht="12" customHeight="1" x14ac:dyDescent="0.4">
      <c r="C63" s="959" t="s">
        <v>859</v>
      </c>
      <c r="D63" s="960"/>
      <c r="E63" s="960"/>
      <c r="F63" s="780" t="str">
        <f>入力シート!K257&amp;""</f>
        <v/>
      </c>
      <c r="G63" s="780"/>
      <c r="H63" s="780"/>
      <c r="I63" s="780"/>
      <c r="J63" s="780"/>
      <c r="K63" s="780"/>
      <c r="L63" s="780"/>
      <c r="M63" s="780"/>
      <c r="N63" s="780"/>
      <c r="O63" s="780"/>
      <c r="P63" s="780"/>
      <c r="Q63" s="780"/>
      <c r="R63" s="780"/>
      <c r="S63" s="780"/>
      <c r="T63" s="780"/>
      <c r="U63" s="780"/>
      <c r="V63" s="780"/>
      <c r="W63" s="937"/>
      <c r="X63" s="10"/>
    </row>
    <row r="64" spans="2:24" ht="12" customHeight="1" x14ac:dyDescent="0.4">
      <c r="C64" s="959"/>
      <c r="D64" s="960"/>
      <c r="E64" s="960"/>
      <c r="F64" s="780"/>
      <c r="G64" s="780"/>
      <c r="H64" s="780"/>
      <c r="I64" s="780"/>
      <c r="J64" s="780"/>
      <c r="K64" s="780"/>
      <c r="L64" s="780"/>
      <c r="M64" s="780"/>
      <c r="N64" s="780"/>
      <c r="O64" s="780"/>
      <c r="P64" s="780"/>
      <c r="Q64" s="780"/>
      <c r="R64" s="780"/>
      <c r="S64" s="780"/>
      <c r="T64" s="780"/>
      <c r="U64" s="780"/>
      <c r="V64" s="780"/>
      <c r="W64" s="937"/>
      <c r="X64" s="10"/>
    </row>
    <row r="65" spans="3:24" ht="12" customHeight="1" x14ac:dyDescent="0.4">
      <c r="C65" s="933" t="s">
        <v>846</v>
      </c>
      <c r="D65" s="731"/>
      <c r="E65" s="731"/>
      <c r="F65" s="961" t="str">
        <f>入力シート!K258&amp;""</f>
        <v/>
      </c>
      <c r="G65" s="961"/>
      <c r="H65" s="627" t="str">
        <f>入力シート!K259&amp;""</f>
        <v>国・地域コードを入力してください</v>
      </c>
      <c r="I65" s="628"/>
      <c r="J65" s="628"/>
      <c r="K65" s="628"/>
      <c r="L65" s="634"/>
      <c r="M65" s="654" t="s">
        <v>860</v>
      </c>
      <c r="N65" s="651"/>
      <c r="O65" s="652"/>
      <c r="P65" s="962" t="str">
        <f>入力シート!K260&amp;""</f>
        <v/>
      </c>
      <c r="Q65" s="963"/>
      <c r="R65" s="963"/>
      <c r="S65" s="963"/>
      <c r="T65" s="963"/>
      <c r="U65" s="963"/>
      <c r="V65" s="963"/>
      <c r="W65" s="964"/>
      <c r="X65" s="10"/>
    </row>
    <row r="66" spans="3:24" ht="12" customHeight="1" x14ac:dyDescent="0.4">
      <c r="C66" s="933"/>
      <c r="D66" s="731"/>
      <c r="E66" s="731"/>
      <c r="F66" s="961"/>
      <c r="G66" s="961"/>
      <c r="H66" s="641"/>
      <c r="I66" s="642"/>
      <c r="J66" s="642"/>
      <c r="K66" s="642"/>
      <c r="L66" s="643"/>
      <c r="M66" s="655"/>
      <c r="N66" s="649"/>
      <c r="O66" s="653"/>
      <c r="P66" s="965"/>
      <c r="Q66" s="864"/>
      <c r="R66" s="864"/>
      <c r="S66" s="864"/>
      <c r="T66" s="864"/>
      <c r="U66" s="864"/>
      <c r="V66" s="864"/>
      <c r="W66" s="865"/>
      <c r="X66" s="10"/>
    </row>
    <row r="67" spans="3:24" ht="12" customHeight="1" x14ac:dyDescent="0.4">
      <c r="C67" s="933" t="s">
        <v>861</v>
      </c>
      <c r="D67" s="731"/>
      <c r="E67" s="731"/>
      <c r="F67" s="731"/>
      <c r="G67" s="731"/>
      <c r="H67" s="627" t="str">
        <f>入力シート!K261&amp;""</f>
        <v/>
      </c>
      <c r="I67" s="628"/>
      <c r="J67" s="628"/>
      <c r="K67" s="628"/>
      <c r="L67" s="628"/>
      <c r="M67" s="944"/>
      <c r="N67" s="944"/>
      <c r="O67" s="944"/>
      <c r="P67" s="944"/>
      <c r="Q67" s="944"/>
      <c r="R67" s="944"/>
      <c r="S67" s="944"/>
      <c r="T67" s="944"/>
      <c r="U67" s="944"/>
      <c r="V67" s="944"/>
      <c r="W67" s="945"/>
      <c r="X67" s="10"/>
    </row>
    <row r="68" spans="3:24" ht="12" customHeight="1" x14ac:dyDescent="0.4">
      <c r="C68" s="933"/>
      <c r="D68" s="731"/>
      <c r="E68" s="731"/>
      <c r="F68" s="731"/>
      <c r="G68" s="731"/>
      <c r="H68" s="641"/>
      <c r="I68" s="642"/>
      <c r="J68" s="642"/>
      <c r="K68" s="642"/>
      <c r="L68" s="642"/>
      <c r="M68" s="946"/>
      <c r="N68" s="946"/>
      <c r="O68" s="946"/>
      <c r="P68" s="946"/>
      <c r="Q68" s="946"/>
      <c r="R68" s="946"/>
      <c r="S68" s="946"/>
      <c r="T68" s="946"/>
      <c r="U68" s="946"/>
      <c r="V68" s="946"/>
      <c r="W68" s="947"/>
      <c r="X68" s="10"/>
    </row>
    <row r="69" spans="3:24" ht="12" customHeight="1" x14ac:dyDescent="0.4">
      <c r="C69" s="948" t="s">
        <v>862</v>
      </c>
      <c r="D69" s="949"/>
      <c r="E69" s="949"/>
      <c r="F69" s="949"/>
      <c r="G69" s="949"/>
      <c r="H69" s="950" t="str">
        <f>入力シート!K262&amp;""</f>
        <v/>
      </c>
      <c r="I69" s="950"/>
      <c r="J69" s="951" t="s">
        <v>785</v>
      </c>
      <c r="K69" s="952" t="str">
        <f>入力シート!K263&amp;""</f>
        <v/>
      </c>
      <c r="L69" s="951" t="s">
        <v>414</v>
      </c>
      <c r="M69" s="130"/>
      <c r="N69" s="131"/>
      <c r="O69" s="131"/>
      <c r="P69" s="131"/>
      <c r="Q69" s="131"/>
      <c r="R69" s="131"/>
      <c r="S69" s="131"/>
      <c r="T69" s="953"/>
      <c r="U69" s="953"/>
      <c r="V69" s="953"/>
      <c r="W69" s="954"/>
      <c r="X69" s="10"/>
    </row>
    <row r="70" spans="3:24" ht="12" customHeight="1" x14ac:dyDescent="0.4">
      <c r="C70" s="948"/>
      <c r="D70" s="949"/>
      <c r="E70" s="949"/>
      <c r="F70" s="949"/>
      <c r="G70" s="949"/>
      <c r="H70" s="950"/>
      <c r="I70" s="950"/>
      <c r="J70" s="951"/>
      <c r="K70" s="952"/>
      <c r="L70" s="951"/>
      <c r="M70" s="132"/>
      <c r="N70" s="133"/>
      <c r="O70" s="133"/>
      <c r="P70" s="133"/>
      <c r="Q70" s="133"/>
      <c r="R70" s="133"/>
      <c r="S70" s="133"/>
      <c r="T70" s="953"/>
      <c r="U70" s="953"/>
      <c r="V70" s="953"/>
      <c r="W70" s="954"/>
      <c r="X70" s="10"/>
    </row>
    <row r="71" spans="3:24" ht="12" customHeight="1" x14ac:dyDescent="0.4">
      <c r="C71" s="940" t="s">
        <v>863</v>
      </c>
      <c r="D71" s="941"/>
      <c r="E71" s="941"/>
      <c r="F71" s="780" t="str">
        <f>入力シート!K264&amp;""</f>
        <v/>
      </c>
      <c r="G71" s="780"/>
      <c r="H71" s="780"/>
      <c r="I71" s="780"/>
      <c r="J71" s="780"/>
      <c r="K71" s="780"/>
      <c r="L71" s="780"/>
      <c r="M71" s="942" t="s">
        <v>867</v>
      </c>
      <c r="N71" s="731"/>
      <c r="O71" s="731"/>
      <c r="P71" s="627" t="str">
        <f>入力シート!K265&amp;""</f>
        <v/>
      </c>
      <c r="Q71" s="628"/>
      <c r="R71" s="628"/>
      <c r="S71" s="628"/>
      <c r="T71" s="628"/>
      <c r="U71" s="628"/>
      <c r="V71" s="628"/>
      <c r="W71" s="629"/>
      <c r="X71" s="10"/>
    </row>
    <row r="72" spans="3:24" ht="12" customHeight="1" x14ac:dyDescent="0.4">
      <c r="C72" s="940"/>
      <c r="D72" s="941"/>
      <c r="E72" s="941"/>
      <c r="F72" s="780"/>
      <c r="G72" s="780"/>
      <c r="H72" s="780"/>
      <c r="I72" s="780"/>
      <c r="J72" s="780"/>
      <c r="K72" s="780"/>
      <c r="L72" s="780"/>
      <c r="M72" s="942"/>
      <c r="N72" s="731"/>
      <c r="O72" s="731"/>
      <c r="P72" s="641"/>
      <c r="Q72" s="642"/>
      <c r="R72" s="642"/>
      <c r="S72" s="642"/>
      <c r="T72" s="642"/>
      <c r="U72" s="642"/>
      <c r="V72" s="642"/>
      <c r="W72" s="644"/>
      <c r="X72" s="10"/>
    </row>
    <row r="73" spans="3:24" ht="12" customHeight="1" x14ac:dyDescent="0.4">
      <c r="C73" s="658" t="s">
        <v>864</v>
      </c>
      <c r="D73" s="659"/>
      <c r="E73" s="659"/>
      <c r="F73" s="659"/>
      <c r="G73" s="867"/>
      <c r="H73" s="884" t="str">
        <f>入力シート!K266&amp;""</f>
        <v/>
      </c>
      <c r="I73" s="885"/>
      <c r="J73" s="885"/>
      <c r="K73" s="885"/>
      <c r="L73" s="885"/>
      <c r="M73" s="885"/>
      <c r="N73" s="885"/>
      <c r="O73" s="885"/>
      <c r="P73" s="885"/>
      <c r="Q73" s="885"/>
      <c r="R73" s="885"/>
      <c r="S73" s="885"/>
      <c r="T73" s="885"/>
      <c r="U73" s="885"/>
      <c r="V73" s="885"/>
      <c r="W73" s="934"/>
      <c r="X73" s="10"/>
    </row>
    <row r="74" spans="3:24" ht="12" customHeight="1" x14ac:dyDescent="0.4">
      <c r="C74" s="687"/>
      <c r="D74" s="688"/>
      <c r="E74" s="688"/>
      <c r="F74" s="688"/>
      <c r="G74" s="943"/>
      <c r="H74" s="888"/>
      <c r="I74" s="889"/>
      <c r="J74" s="889"/>
      <c r="K74" s="889"/>
      <c r="L74" s="889"/>
      <c r="M74" s="889"/>
      <c r="N74" s="889"/>
      <c r="O74" s="889"/>
      <c r="P74" s="889"/>
      <c r="Q74" s="889"/>
      <c r="R74" s="889"/>
      <c r="S74" s="889"/>
      <c r="T74" s="889"/>
      <c r="U74" s="889"/>
      <c r="V74" s="889"/>
      <c r="W74" s="935"/>
      <c r="X74" s="10"/>
    </row>
    <row r="75" spans="3:24" ht="18" customHeight="1" x14ac:dyDescent="0.4">
      <c r="C75" s="933" t="s">
        <v>855</v>
      </c>
      <c r="D75" s="731"/>
      <c r="E75" s="731"/>
      <c r="F75" s="780" t="str">
        <f>入力シート!K267&amp;""</f>
        <v/>
      </c>
      <c r="G75" s="780"/>
      <c r="H75" s="780"/>
      <c r="I75" s="780"/>
      <c r="J75" s="780"/>
      <c r="K75" s="780"/>
      <c r="L75" s="780"/>
      <c r="M75" s="780"/>
      <c r="N75" s="780"/>
      <c r="O75" s="780"/>
      <c r="P75" s="780"/>
      <c r="Q75" s="780"/>
      <c r="R75" s="780"/>
      <c r="S75" s="780"/>
      <c r="T75" s="780"/>
      <c r="U75" s="780"/>
      <c r="V75" s="780"/>
      <c r="W75" s="937"/>
      <c r="X75" s="10"/>
    </row>
    <row r="76" spans="3:24" ht="18" customHeight="1" thickBot="1" x14ac:dyDescent="0.45">
      <c r="C76" s="936"/>
      <c r="D76" s="733"/>
      <c r="E76" s="733"/>
      <c r="F76" s="938"/>
      <c r="G76" s="938"/>
      <c r="H76" s="938"/>
      <c r="I76" s="938"/>
      <c r="J76" s="938"/>
      <c r="K76" s="938"/>
      <c r="L76" s="938"/>
      <c r="M76" s="938"/>
      <c r="N76" s="938"/>
      <c r="O76" s="938"/>
      <c r="P76" s="938"/>
      <c r="Q76" s="938"/>
      <c r="R76" s="938"/>
      <c r="S76" s="938"/>
      <c r="T76" s="938"/>
      <c r="U76" s="938"/>
      <c r="V76" s="938"/>
      <c r="W76" s="939"/>
      <c r="X76" s="10"/>
    </row>
    <row r="77" spans="3:24" x14ac:dyDescent="0.4">
      <c r="C77" s="14"/>
      <c r="D77" s="14"/>
      <c r="E77" s="14"/>
      <c r="F77" s="14"/>
      <c r="G77" s="14"/>
      <c r="H77" s="14"/>
      <c r="I77" s="14"/>
      <c r="J77" s="14"/>
      <c r="K77" s="14"/>
      <c r="L77" s="14"/>
      <c r="M77" s="14"/>
      <c r="N77" s="14"/>
      <c r="O77" s="14"/>
      <c r="P77" s="14"/>
      <c r="Q77" s="14"/>
      <c r="R77" s="14"/>
      <c r="S77" s="14"/>
      <c r="T77" s="14"/>
      <c r="U77" s="14"/>
      <c r="V77" s="14"/>
      <c r="W77" s="14"/>
      <c r="X77" s="10"/>
    </row>
    <row r="78" spans="3:24" x14ac:dyDescent="0.4">
      <c r="C78" s="10"/>
      <c r="D78" s="10"/>
      <c r="E78" s="10"/>
      <c r="F78" s="10"/>
      <c r="G78" s="10"/>
      <c r="H78" s="10"/>
      <c r="I78" s="10"/>
      <c r="J78" s="10"/>
      <c r="K78" s="10"/>
      <c r="L78" s="10"/>
      <c r="M78" s="10"/>
      <c r="N78" s="10"/>
      <c r="O78" s="10"/>
      <c r="P78" s="10"/>
      <c r="Q78" s="10"/>
      <c r="R78" s="10"/>
      <c r="S78" s="10"/>
      <c r="T78" s="10"/>
      <c r="U78" s="10"/>
      <c r="V78" s="10"/>
      <c r="W78" s="10"/>
      <c r="X78" s="10"/>
    </row>
    <row r="79" spans="3:24" x14ac:dyDescent="0.4">
      <c r="C79" s="10"/>
      <c r="D79" s="10"/>
      <c r="E79" s="10"/>
      <c r="F79" s="10"/>
      <c r="G79" s="10"/>
      <c r="H79" s="10"/>
      <c r="I79" s="10"/>
      <c r="J79" s="10"/>
      <c r="K79" s="10"/>
      <c r="L79" s="10"/>
      <c r="M79" s="10"/>
      <c r="N79" s="10"/>
      <c r="O79" s="10"/>
      <c r="P79" s="10"/>
      <c r="Q79" s="10"/>
      <c r="R79" s="10"/>
      <c r="S79" s="10"/>
      <c r="T79" s="10"/>
      <c r="U79" s="10"/>
      <c r="V79" s="10"/>
      <c r="W79" s="10"/>
    </row>
    <row r="80" spans="3:24" x14ac:dyDescent="0.4">
      <c r="C80" s="10"/>
      <c r="D80" s="10"/>
      <c r="E80" s="10"/>
      <c r="F80" s="10"/>
      <c r="G80" s="10"/>
      <c r="H80" s="10"/>
      <c r="I80" s="10"/>
      <c r="J80" s="10"/>
      <c r="K80" s="10"/>
      <c r="L80" s="10"/>
      <c r="M80" s="10"/>
      <c r="N80" s="10"/>
      <c r="O80" s="10"/>
      <c r="P80" s="10"/>
      <c r="Q80" s="10"/>
      <c r="R80" s="10"/>
      <c r="S80" s="10"/>
      <c r="T80" s="10"/>
      <c r="U80" s="10"/>
      <c r="V80" s="10"/>
      <c r="W80" s="10"/>
    </row>
    <row r="81" spans="1:23" x14ac:dyDescent="0.4">
      <c r="C81" s="10"/>
      <c r="D81" s="10"/>
      <c r="E81" s="10"/>
      <c r="F81" s="10"/>
      <c r="G81" s="10"/>
      <c r="H81" s="10"/>
      <c r="I81" s="10"/>
      <c r="J81" s="10"/>
      <c r="K81" s="10"/>
      <c r="L81" s="10"/>
      <c r="M81" s="10"/>
      <c r="N81" s="10"/>
      <c r="O81" s="10"/>
      <c r="P81" s="10"/>
      <c r="Q81" s="10"/>
      <c r="R81" s="10"/>
      <c r="S81" s="10"/>
      <c r="T81" s="10"/>
      <c r="U81" s="10"/>
      <c r="V81" s="10"/>
      <c r="W81" s="10"/>
    </row>
    <row r="82" spans="1:23" x14ac:dyDescent="0.4">
      <c r="C82" s="10"/>
      <c r="D82" s="10"/>
      <c r="E82" s="10"/>
      <c r="F82" s="10"/>
      <c r="G82" s="10"/>
      <c r="H82" s="10"/>
      <c r="I82" s="10"/>
      <c r="J82" s="10"/>
      <c r="K82" s="10"/>
      <c r="L82" s="10"/>
      <c r="M82" s="10"/>
      <c r="N82" s="10"/>
      <c r="O82" s="10"/>
      <c r="P82" s="10"/>
      <c r="Q82" s="10"/>
      <c r="R82" s="10"/>
      <c r="S82" s="10"/>
      <c r="T82" s="10"/>
      <c r="U82" s="10"/>
      <c r="V82" s="10"/>
      <c r="W82" s="10"/>
    </row>
    <row r="83" spans="1:23" x14ac:dyDescent="0.4">
      <c r="C83" s="10"/>
      <c r="D83" s="10"/>
      <c r="E83" s="10"/>
      <c r="F83" s="10"/>
      <c r="G83" s="10"/>
      <c r="H83" s="10"/>
      <c r="I83" s="10"/>
      <c r="J83" s="10"/>
      <c r="K83" s="10"/>
      <c r="L83" s="10"/>
      <c r="M83" s="10"/>
      <c r="N83" s="10"/>
      <c r="O83" s="10"/>
      <c r="P83" s="10"/>
      <c r="Q83" s="10"/>
      <c r="R83" s="10"/>
      <c r="S83" s="10"/>
      <c r="T83" s="10"/>
      <c r="U83" s="10"/>
      <c r="V83" s="10"/>
      <c r="W83" s="10"/>
    </row>
    <row r="84" spans="1:23" x14ac:dyDescent="0.4">
      <c r="C84" s="10"/>
      <c r="D84" s="10"/>
      <c r="E84" s="10"/>
      <c r="F84" s="10"/>
      <c r="G84" s="10"/>
      <c r="H84" s="10"/>
      <c r="I84" s="10"/>
      <c r="J84" s="10"/>
      <c r="K84" s="10"/>
      <c r="L84" s="10"/>
      <c r="M84" s="10"/>
      <c r="N84" s="10"/>
      <c r="O84" s="10"/>
      <c r="P84" s="10"/>
      <c r="Q84" s="10"/>
      <c r="R84" s="10"/>
      <c r="S84" s="10"/>
      <c r="T84" s="10"/>
      <c r="U84" s="10"/>
      <c r="V84" s="10"/>
      <c r="W84" s="10"/>
    </row>
    <row r="85" spans="1:23" x14ac:dyDescent="0.4">
      <c r="C85" s="10"/>
      <c r="D85" s="10"/>
      <c r="E85" s="10"/>
      <c r="F85" s="10"/>
      <c r="G85" s="10"/>
      <c r="H85" s="10"/>
      <c r="I85" s="10"/>
      <c r="J85" s="10"/>
      <c r="K85" s="10"/>
      <c r="L85" s="10"/>
      <c r="M85" s="10"/>
      <c r="N85" s="10"/>
      <c r="O85" s="10"/>
      <c r="P85" s="10"/>
      <c r="Q85" s="10"/>
      <c r="R85" s="10"/>
      <c r="S85" s="10"/>
      <c r="T85" s="10"/>
      <c r="U85" s="10"/>
      <c r="V85" s="10"/>
      <c r="W85" s="10"/>
    </row>
    <row r="86" spans="1:23" x14ac:dyDescent="0.4">
      <c r="C86" s="10"/>
      <c r="D86" s="10"/>
      <c r="E86" s="10"/>
      <c r="F86" s="10"/>
      <c r="G86" s="10"/>
      <c r="H86" s="10"/>
      <c r="I86" s="10"/>
      <c r="J86" s="10"/>
      <c r="K86" s="10"/>
      <c r="L86" s="10"/>
      <c r="M86" s="10"/>
      <c r="N86" s="10"/>
      <c r="O86" s="10"/>
      <c r="P86" s="10"/>
      <c r="Q86" s="10"/>
      <c r="R86" s="10"/>
      <c r="S86" s="10"/>
      <c r="T86" s="10"/>
      <c r="U86" s="10"/>
      <c r="V86" s="10"/>
      <c r="W86" s="10"/>
    </row>
    <row r="87" spans="1:23" x14ac:dyDescent="0.4">
      <c r="C87" s="10"/>
      <c r="D87" s="10"/>
      <c r="E87" s="10"/>
      <c r="F87" s="10"/>
      <c r="G87" s="10"/>
      <c r="H87" s="10"/>
      <c r="I87" s="10"/>
      <c r="J87" s="10"/>
      <c r="K87" s="10"/>
      <c r="L87" s="10"/>
      <c r="M87" s="10"/>
      <c r="N87" s="10"/>
      <c r="O87" s="10"/>
      <c r="P87" s="10"/>
      <c r="Q87" s="10"/>
      <c r="R87" s="10"/>
      <c r="S87" s="10"/>
      <c r="T87" s="10"/>
      <c r="U87" s="10"/>
      <c r="V87" s="10"/>
      <c r="W87" s="10"/>
    </row>
    <row r="88" spans="1:23" x14ac:dyDescent="0.4">
      <c r="C88" s="10"/>
      <c r="D88" s="10"/>
      <c r="E88" s="10"/>
      <c r="F88" s="10"/>
      <c r="G88" s="10"/>
      <c r="H88" s="10"/>
      <c r="I88" s="10"/>
      <c r="J88" s="10"/>
      <c r="K88" s="10"/>
      <c r="L88" s="10"/>
      <c r="M88" s="10"/>
      <c r="N88" s="10"/>
      <c r="O88" s="10"/>
      <c r="P88" s="10"/>
      <c r="Q88" s="10"/>
      <c r="R88" s="10"/>
      <c r="S88" s="10"/>
      <c r="T88" s="10"/>
      <c r="U88" s="10"/>
      <c r="V88" s="10"/>
      <c r="W88" s="10"/>
    </row>
    <row r="89" spans="1:23" x14ac:dyDescent="0.4">
      <c r="C89" s="10"/>
      <c r="D89" s="10"/>
      <c r="E89" s="10"/>
      <c r="F89" s="10"/>
      <c r="G89" s="10"/>
      <c r="H89" s="10"/>
      <c r="I89" s="10"/>
      <c r="J89" s="10"/>
      <c r="K89" s="10"/>
      <c r="L89" s="10"/>
      <c r="M89" s="10"/>
      <c r="N89" s="10"/>
      <c r="O89" s="10"/>
      <c r="P89" s="10"/>
      <c r="Q89" s="10"/>
      <c r="R89" s="10"/>
      <c r="S89" s="10"/>
      <c r="T89" s="10"/>
      <c r="U89" s="10"/>
      <c r="V89" s="10"/>
      <c r="W89" s="10"/>
    </row>
    <row r="90" spans="1:23" x14ac:dyDescent="0.4">
      <c r="C90" s="10"/>
      <c r="D90" s="10"/>
      <c r="E90" s="10"/>
      <c r="F90" s="10"/>
      <c r="G90" s="10"/>
      <c r="H90" s="10"/>
      <c r="I90" s="10"/>
      <c r="J90" s="10"/>
      <c r="K90" s="10"/>
      <c r="L90" s="10"/>
      <c r="M90" s="10"/>
      <c r="N90" s="10"/>
      <c r="O90" s="10"/>
      <c r="P90" s="10"/>
      <c r="Q90" s="10"/>
      <c r="R90" s="10"/>
      <c r="S90" s="10"/>
      <c r="T90" s="10"/>
      <c r="U90" s="10"/>
      <c r="V90" s="10"/>
      <c r="W90" s="10"/>
    </row>
    <row r="91" spans="1:23" x14ac:dyDescent="0.4">
      <c r="C91" s="10"/>
      <c r="D91" s="10"/>
      <c r="E91" s="10"/>
      <c r="F91" s="10"/>
      <c r="G91" s="10"/>
      <c r="H91" s="10"/>
      <c r="I91" s="10"/>
      <c r="J91" s="10"/>
      <c r="K91" s="10"/>
      <c r="L91" s="10"/>
      <c r="M91" s="10"/>
      <c r="N91" s="10"/>
      <c r="O91" s="10"/>
      <c r="P91" s="10"/>
      <c r="Q91" s="10"/>
      <c r="R91" s="10"/>
      <c r="S91" s="10"/>
      <c r="T91" s="10"/>
      <c r="U91" s="10"/>
      <c r="V91" s="10"/>
      <c r="W91" s="10"/>
    </row>
    <row r="92" spans="1:23" x14ac:dyDescent="0.4">
      <c r="C92" s="10"/>
      <c r="D92" s="10"/>
      <c r="E92" s="10"/>
      <c r="F92" s="10"/>
      <c r="G92" s="10"/>
      <c r="H92" s="10"/>
      <c r="I92" s="10"/>
      <c r="J92" s="10"/>
      <c r="K92" s="10"/>
      <c r="L92" s="10"/>
      <c r="M92" s="10"/>
      <c r="N92" s="10"/>
      <c r="O92" s="10"/>
      <c r="P92" s="10"/>
      <c r="Q92" s="10"/>
      <c r="R92" s="10"/>
      <c r="S92" s="10"/>
      <c r="T92" s="10"/>
      <c r="U92" s="10"/>
      <c r="V92" s="10"/>
      <c r="W92" s="10"/>
    </row>
    <row r="93" spans="1:23" x14ac:dyDescent="0.4">
      <c r="C93" s="10"/>
      <c r="D93" s="10"/>
      <c r="E93" s="10"/>
      <c r="F93" s="10"/>
      <c r="G93" s="10"/>
      <c r="H93" s="10"/>
      <c r="I93" s="10"/>
      <c r="J93" s="10"/>
      <c r="K93" s="10"/>
      <c r="L93" s="10"/>
      <c r="M93" s="10"/>
      <c r="N93" s="10"/>
      <c r="O93" s="10"/>
      <c r="P93" s="10"/>
      <c r="Q93" s="10"/>
      <c r="R93" s="10"/>
      <c r="S93" s="10"/>
      <c r="T93" s="10"/>
      <c r="U93" s="10"/>
      <c r="V93" s="10"/>
      <c r="W93" s="10"/>
    </row>
    <row r="94" spans="1:23" x14ac:dyDescent="0.4">
      <c r="C94" s="10"/>
      <c r="D94" s="10"/>
      <c r="E94" s="10"/>
      <c r="F94" s="10"/>
      <c r="G94" s="10"/>
      <c r="H94" s="10"/>
      <c r="I94" s="10"/>
      <c r="J94" s="10"/>
      <c r="K94" s="10"/>
      <c r="L94" s="10"/>
      <c r="M94" s="10"/>
      <c r="N94" s="10"/>
      <c r="O94" s="10"/>
      <c r="P94" s="10"/>
      <c r="Q94" s="10"/>
      <c r="R94" s="10"/>
      <c r="S94" s="10"/>
      <c r="T94" s="10"/>
      <c r="U94" s="10"/>
      <c r="V94" s="10"/>
      <c r="W94" s="10"/>
    </row>
    <row r="96" spans="1:23" x14ac:dyDescent="0.4">
      <c r="A96" s="12"/>
      <c r="B96" s="13"/>
    </row>
    <row r="133" spans="1:2" x14ac:dyDescent="0.4">
      <c r="A133" s="12"/>
      <c r="B133" s="13"/>
    </row>
    <row r="134" spans="1:2" x14ac:dyDescent="0.4">
      <c r="A134" s="12"/>
      <c r="B134" s="13"/>
    </row>
    <row r="135" spans="1:2" x14ac:dyDescent="0.4">
      <c r="A135" s="12"/>
      <c r="B135" s="13"/>
    </row>
    <row r="136" spans="1:2" x14ac:dyDescent="0.4">
      <c r="A136" s="12"/>
      <c r="B136" s="13"/>
    </row>
    <row r="137" spans="1:2" x14ac:dyDescent="0.4">
      <c r="A137" s="12"/>
      <c r="B137" s="13"/>
    </row>
    <row r="138" spans="1:2" x14ac:dyDescent="0.4">
      <c r="A138" s="12"/>
      <c r="B138" s="13"/>
    </row>
    <row r="139" spans="1:2" x14ac:dyDescent="0.4">
      <c r="A139" s="12"/>
      <c r="B139" s="13"/>
    </row>
    <row r="140" spans="1:2" x14ac:dyDescent="0.4">
      <c r="A140" s="12"/>
      <c r="B140" s="13"/>
    </row>
    <row r="141" spans="1:2" x14ac:dyDescent="0.4">
      <c r="A141" s="12"/>
      <c r="B141" s="13"/>
    </row>
    <row r="142" spans="1:2" x14ac:dyDescent="0.4">
      <c r="A142" s="12"/>
      <c r="B142" s="13"/>
    </row>
    <row r="143" spans="1:2" x14ac:dyDescent="0.4">
      <c r="A143" s="12"/>
      <c r="B143" s="13"/>
    </row>
    <row r="144" spans="1:2" x14ac:dyDescent="0.4">
      <c r="A144" s="12"/>
      <c r="B144" s="13"/>
    </row>
    <row r="145" spans="1:2" x14ac:dyDescent="0.4">
      <c r="A145" s="12"/>
      <c r="B145" s="13"/>
    </row>
    <row r="146" spans="1:2" x14ac:dyDescent="0.4">
      <c r="A146" s="12"/>
      <c r="B146" s="13"/>
    </row>
    <row r="147" spans="1:2" x14ac:dyDescent="0.4">
      <c r="A147" s="12"/>
      <c r="B147" s="13"/>
    </row>
    <row r="148" spans="1:2" x14ac:dyDescent="0.4">
      <c r="A148" s="12"/>
      <c r="B148" s="13"/>
    </row>
    <row r="149" spans="1:2" x14ac:dyDescent="0.4">
      <c r="A149" s="12"/>
      <c r="B149" s="13"/>
    </row>
    <row r="150" spans="1:2" x14ac:dyDescent="0.4">
      <c r="A150" s="12"/>
      <c r="B150" s="13"/>
    </row>
    <row r="151" spans="1:2" x14ac:dyDescent="0.4">
      <c r="A151" s="12"/>
      <c r="B151" s="13"/>
    </row>
    <row r="152" spans="1:2" x14ac:dyDescent="0.4">
      <c r="A152" s="12"/>
      <c r="B152" s="13"/>
    </row>
    <row r="153" spans="1:2" x14ac:dyDescent="0.4">
      <c r="A153" s="12"/>
      <c r="B153" s="13"/>
    </row>
    <row r="154" spans="1:2" x14ac:dyDescent="0.4">
      <c r="A154" s="12"/>
      <c r="B154" s="13"/>
    </row>
    <row r="155" spans="1:2" x14ac:dyDescent="0.4">
      <c r="A155" s="12"/>
      <c r="B155" s="13"/>
    </row>
    <row r="156" spans="1:2" x14ac:dyDescent="0.4">
      <c r="A156" s="12"/>
      <c r="B156" s="13"/>
    </row>
    <row r="157" spans="1:2" x14ac:dyDescent="0.4">
      <c r="A157" s="12"/>
      <c r="B157" s="13"/>
    </row>
    <row r="158" spans="1:2" x14ac:dyDescent="0.4">
      <c r="A158" s="12"/>
      <c r="B158" s="13"/>
    </row>
    <row r="159" spans="1:2" x14ac:dyDescent="0.4">
      <c r="A159" s="12"/>
      <c r="B159" s="13"/>
    </row>
    <row r="160" spans="1:2" x14ac:dyDescent="0.4">
      <c r="A160" s="12"/>
      <c r="B160" s="13"/>
    </row>
    <row r="161" spans="1:2" x14ac:dyDescent="0.4">
      <c r="A161" s="12"/>
      <c r="B161" s="13"/>
    </row>
    <row r="162" spans="1:2" x14ac:dyDescent="0.4">
      <c r="A162" s="12"/>
      <c r="B162" s="13"/>
    </row>
    <row r="163" spans="1:2" x14ac:dyDescent="0.4">
      <c r="A163" s="12"/>
      <c r="B163" s="13"/>
    </row>
    <row r="164" spans="1:2" x14ac:dyDescent="0.4">
      <c r="A164" s="12"/>
      <c r="B164" s="13"/>
    </row>
    <row r="165" spans="1:2" x14ac:dyDescent="0.4">
      <c r="A165" s="12"/>
      <c r="B165" s="13"/>
    </row>
    <row r="166" spans="1:2" x14ac:dyDescent="0.4">
      <c r="A166" s="12"/>
      <c r="B166" s="13"/>
    </row>
    <row r="167" spans="1:2" x14ac:dyDescent="0.4">
      <c r="A167" s="12"/>
      <c r="B167" s="13"/>
    </row>
    <row r="168" spans="1:2" x14ac:dyDescent="0.4">
      <c r="A168" s="12"/>
      <c r="B168" s="13"/>
    </row>
    <row r="169" spans="1:2" x14ac:dyDescent="0.4">
      <c r="A169" s="12"/>
      <c r="B169" s="13"/>
    </row>
    <row r="170" spans="1:2" x14ac:dyDescent="0.4">
      <c r="A170" s="12"/>
      <c r="B170" s="13"/>
    </row>
    <row r="171" spans="1:2" x14ac:dyDescent="0.4">
      <c r="A171" s="12"/>
      <c r="B171" s="13"/>
    </row>
    <row r="172" spans="1:2" x14ac:dyDescent="0.4">
      <c r="A172" s="12"/>
      <c r="B172" s="13"/>
    </row>
    <row r="173" spans="1:2" x14ac:dyDescent="0.4">
      <c r="A173" s="12"/>
      <c r="B173" s="13"/>
    </row>
    <row r="174" spans="1:2" x14ac:dyDescent="0.4">
      <c r="A174" s="12"/>
      <c r="B174" s="13"/>
    </row>
    <row r="175" spans="1:2" x14ac:dyDescent="0.4">
      <c r="A175" s="12"/>
      <c r="B175" s="13"/>
    </row>
    <row r="176" spans="1:2" x14ac:dyDescent="0.4">
      <c r="A176" s="12"/>
      <c r="B176" s="13"/>
    </row>
  </sheetData>
  <sheetProtection algorithmName="SHA-512" hashValue="c3allotQTKSaUfdN3uq/88lgNNb6J4EEsaFBFCO2Mxy1YHeSef62tSnvlm4Kz3gtiNubWp9lmXz9DqvcQWBb+w==" saltValue="kVJ3ZPU6e0nwjL7pT+GIGw==" spinCount="100000" sheet="1" objects="1" scenarios="1"/>
  <mergeCells count="71">
    <mergeCell ref="A1:E1"/>
    <mergeCell ref="C3:E4"/>
    <mergeCell ref="F3:I4"/>
    <mergeCell ref="J3:K4"/>
    <mergeCell ref="L3:N4"/>
    <mergeCell ref="C18:E19"/>
    <mergeCell ref="F18:I19"/>
    <mergeCell ref="J18:L19"/>
    <mergeCell ref="M18:W19"/>
    <mergeCell ref="R3:T4"/>
    <mergeCell ref="U3:W4"/>
    <mergeCell ref="C12:G13"/>
    <mergeCell ref="H12:W13"/>
    <mergeCell ref="P3:Q4"/>
    <mergeCell ref="C14:G15"/>
    <mergeCell ref="H14:W15"/>
    <mergeCell ref="C16:E17"/>
    <mergeCell ref="F16:G17"/>
    <mergeCell ref="H16:W17"/>
    <mergeCell ref="C9:E10"/>
    <mergeCell ref="C22:E23"/>
    <mergeCell ref="F22:G23"/>
    <mergeCell ref="H22:W23"/>
    <mergeCell ref="C24:G25"/>
    <mergeCell ref="H24:W25"/>
    <mergeCell ref="T26:U27"/>
    <mergeCell ref="V26:W27"/>
    <mergeCell ref="C28:E30"/>
    <mergeCell ref="C26:G27"/>
    <mergeCell ref="H26:I27"/>
    <mergeCell ref="J26:J27"/>
    <mergeCell ref="K26:K27"/>
    <mergeCell ref="L26:L27"/>
    <mergeCell ref="F28:K30"/>
    <mergeCell ref="O28:W30"/>
    <mergeCell ref="L28:N30"/>
    <mergeCell ref="C31:W32"/>
    <mergeCell ref="C33:W52"/>
    <mergeCell ref="C53:E54"/>
    <mergeCell ref="F53:W54"/>
    <mergeCell ref="C58:H59"/>
    <mergeCell ref="I58:Q59"/>
    <mergeCell ref="K69:K70"/>
    <mergeCell ref="L69:L70"/>
    <mergeCell ref="T69:U70"/>
    <mergeCell ref="V69:W70"/>
    <mergeCell ref="C61:E62"/>
    <mergeCell ref="F61:W62"/>
    <mergeCell ref="C63:E64"/>
    <mergeCell ref="F63:W64"/>
    <mergeCell ref="C65:E66"/>
    <mergeCell ref="F65:G66"/>
    <mergeCell ref="H65:L66"/>
    <mergeCell ref="M65:O66"/>
    <mergeCell ref="P65:W66"/>
    <mergeCell ref="C20:E21"/>
    <mergeCell ref="F20:W21"/>
    <mergeCell ref="C6:P7"/>
    <mergeCell ref="C75:E76"/>
    <mergeCell ref="F75:W76"/>
    <mergeCell ref="C71:E72"/>
    <mergeCell ref="F71:L72"/>
    <mergeCell ref="M71:O72"/>
    <mergeCell ref="P71:W72"/>
    <mergeCell ref="C73:G74"/>
    <mergeCell ref="H73:W74"/>
    <mergeCell ref="C67:G68"/>
    <mergeCell ref="H67:W68"/>
    <mergeCell ref="C69:G70"/>
    <mergeCell ref="H69:I70"/>
    <mergeCell ref="J69:J70"/>
  </mergeCells>
  <phoneticPr fontId="6"/>
  <hyperlinks>
    <hyperlink ref="A1" location="入力シート!A1" display="入力シート!A1" xr:uid="{00000000-0004-0000-0500-000000000000}"/>
  </hyperlinks>
  <printOptions horizontalCentered="1"/>
  <pageMargins left="0.70866141732283472" right="0.70866141732283472" top="0.74803149606299213" bottom="0.74803149606299213" header="0.31496062992125984" footer="0.31496062992125984"/>
  <pageSetup paperSize="9" scale="81" orientation="portrait" r:id="rId1"/>
  <rowBreaks count="1" manualBreakCount="1">
    <brk id="76" min="2" max="22" man="1"/>
  </rowBreaks>
  <colBreaks count="1" manualBreakCount="1">
    <brk id="23"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pageSetUpPr fitToPage="1"/>
  </sheetPr>
  <dimension ref="A1:X176"/>
  <sheetViews>
    <sheetView view="pageBreakPreview" topLeftCell="A35" zoomScaleNormal="93" zoomScaleSheetLayoutView="100" workbookViewId="0">
      <selection activeCell="I58" sqref="I58:Q59"/>
    </sheetView>
  </sheetViews>
  <sheetFormatPr defaultColWidth="9" defaultRowHeight="12" x14ac:dyDescent="0.4"/>
  <cols>
    <col min="1" max="1" width="6.625" style="9" customWidth="1"/>
    <col min="2" max="2" width="6.625" style="8" customWidth="1"/>
    <col min="3" max="43" width="4.75" style="9" customWidth="1"/>
    <col min="44" max="16384" width="9" style="9"/>
  </cols>
  <sheetData>
    <row r="1" spans="1:24" s="110" customFormat="1" ht="58.5" customHeight="1" x14ac:dyDescent="0.4">
      <c r="A1" s="904" t="s">
        <v>776</v>
      </c>
      <c r="B1" s="904"/>
      <c r="C1" s="904"/>
      <c r="D1" s="904"/>
      <c r="E1" s="904"/>
    </row>
    <row r="2" spans="1:24" ht="12.75" thickBot="1" x14ac:dyDescent="0.45">
      <c r="A2" s="65"/>
      <c r="C2" s="14"/>
      <c r="D2" s="14"/>
      <c r="E2" s="14"/>
      <c r="F2" s="14"/>
      <c r="G2" s="14"/>
      <c r="H2" s="14"/>
      <c r="I2" s="14"/>
      <c r="J2" s="14"/>
      <c r="K2" s="14"/>
      <c r="L2" s="14"/>
      <c r="M2" s="14"/>
      <c r="N2" s="14"/>
      <c r="O2" s="14"/>
      <c r="P2" s="14"/>
      <c r="Q2" s="14"/>
      <c r="R2" s="14"/>
      <c r="S2" s="14"/>
      <c r="T2" s="14"/>
      <c r="U2" s="14"/>
      <c r="V2" s="14"/>
      <c r="W2" s="14"/>
      <c r="X2" s="10"/>
    </row>
    <row r="3" spans="1:24" ht="14.25" customHeight="1" x14ac:dyDescent="0.4">
      <c r="C3" s="905" t="s">
        <v>777</v>
      </c>
      <c r="D3" s="906"/>
      <c r="E3" s="907"/>
      <c r="F3" s="744" t="str">
        <f>IF(入力シート!K12="",入力シート!K13,入力シート!K12)&amp;""</f>
        <v/>
      </c>
      <c r="G3" s="745"/>
      <c r="H3" s="745"/>
      <c r="I3" s="746"/>
      <c r="J3" s="911" t="str">
        <f>IF(入力シート!K12="", 入力シート!K14,"")&amp;""</f>
        <v/>
      </c>
      <c r="K3" s="912"/>
      <c r="L3" s="915" t="str">
        <f>IF(入力シート!K13="","",IF(入力シート!K12="","都道府県推薦枠",""))&amp;""</f>
        <v/>
      </c>
      <c r="M3" s="916"/>
      <c r="N3" s="911"/>
      <c r="O3" s="10"/>
      <c r="P3" s="986" t="s">
        <v>778</v>
      </c>
      <c r="Q3" s="986"/>
      <c r="R3" s="754" t="str">
        <f>入力シート!K15&amp;""</f>
        <v/>
      </c>
      <c r="S3" s="755"/>
      <c r="T3" s="756"/>
      <c r="U3" s="754" t="str">
        <f>入力シート!K16&amp;""</f>
        <v/>
      </c>
      <c r="V3" s="755"/>
      <c r="W3" s="756"/>
      <c r="X3" s="10"/>
    </row>
    <row r="4" spans="1:24" ht="12.75" customHeight="1" thickBot="1" x14ac:dyDescent="0.45">
      <c r="C4" s="908"/>
      <c r="D4" s="909"/>
      <c r="E4" s="910"/>
      <c r="F4" s="747"/>
      <c r="G4" s="748"/>
      <c r="H4" s="748"/>
      <c r="I4" s="749"/>
      <c r="J4" s="913"/>
      <c r="K4" s="914"/>
      <c r="L4" s="917"/>
      <c r="M4" s="918"/>
      <c r="N4" s="913"/>
      <c r="O4" s="10"/>
      <c r="P4" s="987"/>
      <c r="Q4" s="987"/>
      <c r="R4" s="757"/>
      <c r="S4" s="758"/>
      <c r="T4" s="759"/>
      <c r="U4" s="757"/>
      <c r="V4" s="758"/>
      <c r="W4" s="759"/>
      <c r="X4" s="10"/>
    </row>
    <row r="5" spans="1:24" x14ac:dyDescent="0.4">
      <c r="C5" s="14"/>
      <c r="D5" s="14"/>
      <c r="E5" s="14"/>
      <c r="F5" s="14"/>
      <c r="G5" s="14"/>
      <c r="H5" s="14"/>
      <c r="I5" s="14"/>
      <c r="J5" s="14"/>
      <c r="K5" s="14"/>
      <c r="L5" s="14"/>
      <c r="M5" s="14"/>
      <c r="N5" s="14"/>
      <c r="O5" s="14"/>
      <c r="P5" s="14"/>
      <c r="Q5" s="14"/>
      <c r="R5" s="14"/>
      <c r="S5" s="14"/>
      <c r="T5" s="14"/>
      <c r="U5" s="14"/>
      <c r="V5" s="14"/>
      <c r="W5" s="14"/>
      <c r="X5" s="10"/>
    </row>
    <row r="6" spans="1:24" ht="12.75" customHeight="1" x14ac:dyDescent="0.4">
      <c r="C6" s="988" t="s">
        <v>869</v>
      </c>
      <c r="D6" s="988"/>
      <c r="E6" s="988"/>
      <c r="F6" s="988"/>
      <c r="G6" s="988"/>
      <c r="H6" s="988"/>
      <c r="I6" s="988"/>
      <c r="J6" s="988"/>
      <c r="K6" s="988"/>
      <c r="L6" s="988"/>
      <c r="M6" s="988"/>
      <c r="N6" s="988"/>
      <c r="O6" s="988"/>
      <c r="P6" s="988"/>
      <c r="Q6" s="58"/>
      <c r="R6" s="58"/>
      <c r="S6" s="58"/>
      <c r="T6" s="58"/>
      <c r="U6" s="58"/>
      <c r="V6" s="58"/>
      <c r="W6" s="58"/>
      <c r="X6" s="10"/>
    </row>
    <row r="7" spans="1:24" ht="12.75" customHeight="1" x14ac:dyDescent="0.4">
      <c r="C7" s="988"/>
      <c r="D7" s="988"/>
      <c r="E7" s="988"/>
      <c r="F7" s="988"/>
      <c r="G7" s="988"/>
      <c r="H7" s="988"/>
      <c r="I7" s="988"/>
      <c r="J7" s="988"/>
      <c r="K7" s="988"/>
      <c r="L7" s="988"/>
      <c r="M7" s="988"/>
      <c r="N7" s="988"/>
      <c r="O7" s="988"/>
      <c r="P7" s="988"/>
      <c r="Q7" s="14"/>
      <c r="R7" s="14"/>
      <c r="S7" s="14"/>
      <c r="T7" s="14"/>
      <c r="U7" s="14"/>
      <c r="V7" s="14"/>
      <c r="W7" s="14"/>
      <c r="X7" s="10"/>
    </row>
    <row r="8" spans="1:24" x14ac:dyDescent="0.4">
      <c r="C8" s="14"/>
      <c r="D8" s="14"/>
      <c r="E8" s="14"/>
      <c r="F8" s="14"/>
      <c r="G8" s="14"/>
      <c r="H8" s="14"/>
      <c r="I8" s="14"/>
      <c r="J8" s="14"/>
      <c r="K8" s="14"/>
      <c r="L8" s="14"/>
      <c r="M8" s="14"/>
      <c r="N8" s="14"/>
      <c r="O8" s="14"/>
      <c r="P8" s="14"/>
      <c r="Q8" s="14"/>
      <c r="R8" s="14"/>
      <c r="S8" s="14"/>
      <c r="T8" s="14"/>
      <c r="U8" s="14"/>
      <c r="V8" s="14"/>
      <c r="W8" s="14"/>
      <c r="X8" s="10"/>
    </row>
    <row r="9" spans="1:24" ht="12.75" customHeight="1" x14ac:dyDescent="0.4">
      <c r="C9" s="976" t="s">
        <v>842</v>
      </c>
      <c r="D9" s="976"/>
      <c r="E9" s="976"/>
      <c r="F9" s="129"/>
      <c r="G9" s="129"/>
      <c r="H9" s="129"/>
      <c r="I9" s="129"/>
      <c r="J9" s="14"/>
      <c r="K9" s="14"/>
      <c r="L9" s="14"/>
      <c r="M9" s="14"/>
      <c r="N9" s="14"/>
      <c r="O9" s="14"/>
      <c r="P9" s="14"/>
      <c r="Q9" s="14"/>
      <c r="R9" s="14"/>
      <c r="S9" s="14"/>
      <c r="T9" s="14"/>
      <c r="U9" s="14"/>
      <c r="V9" s="14"/>
      <c r="W9" s="14"/>
      <c r="X9" s="10"/>
    </row>
    <row r="10" spans="1:24" ht="12.75" customHeight="1" x14ac:dyDescent="0.4">
      <c r="C10" s="976"/>
      <c r="D10" s="976"/>
      <c r="E10" s="976"/>
      <c r="F10" s="129"/>
      <c r="G10" s="129"/>
      <c r="H10" s="129"/>
      <c r="I10" s="129"/>
      <c r="J10" s="14"/>
      <c r="K10" s="14"/>
      <c r="L10" s="14"/>
      <c r="M10" s="14"/>
      <c r="N10" s="14"/>
      <c r="O10" s="14"/>
      <c r="P10" s="14"/>
      <c r="Q10" s="14"/>
      <c r="R10" s="14"/>
      <c r="S10" s="14"/>
      <c r="T10" s="14"/>
      <c r="U10" s="14"/>
      <c r="V10" s="14"/>
      <c r="W10" s="14"/>
      <c r="X10" s="10"/>
    </row>
    <row r="11" spans="1:24" ht="5.25" customHeight="1" thickBot="1" x14ac:dyDescent="0.45">
      <c r="C11" s="10"/>
      <c r="D11" s="10"/>
      <c r="E11" s="10"/>
      <c r="F11" s="10"/>
      <c r="G11" s="10"/>
      <c r="H11" s="10"/>
      <c r="I11" s="10"/>
      <c r="J11" s="10"/>
      <c r="K11" s="10"/>
      <c r="L11" s="10"/>
      <c r="M11" s="10"/>
      <c r="N11" s="10"/>
      <c r="O11" s="10"/>
      <c r="P11" s="10"/>
      <c r="Q11" s="10"/>
      <c r="R11" s="10"/>
      <c r="S11" s="10"/>
      <c r="T11" s="10"/>
      <c r="U11" s="10"/>
      <c r="V11" s="10"/>
      <c r="W11" s="10"/>
      <c r="X11" s="10"/>
    </row>
    <row r="12" spans="1:24" ht="12" customHeight="1" x14ac:dyDescent="0.4">
      <c r="B12" s="8" t="s">
        <v>870</v>
      </c>
      <c r="C12" s="955" t="s">
        <v>844</v>
      </c>
      <c r="D12" s="956"/>
      <c r="E12" s="956"/>
      <c r="F12" s="956"/>
      <c r="G12" s="956"/>
      <c r="H12" s="957" t="str">
        <f>入力シート!K274&amp;""</f>
        <v/>
      </c>
      <c r="I12" s="957"/>
      <c r="J12" s="957"/>
      <c r="K12" s="957"/>
      <c r="L12" s="957"/>
      <c r="M12" s="957"/>
      <c r="N12" s="957"/>
      <c r="O12" s="957"/>
      <c r="P12" s="957"/>
      <c r="Q12" s="957"/>
      <c r="R12" s="957"/>
      <c r="S12" s="957"/>
      <c r="T12" s="957"/>
      <c r="U12" s="957"/>
      <c r="V12" s="957"/>
      <c r="W12" s="958"/>
      <c r="X12" s="10"/>
    </row>
    <row r="13" spans="1:24" ht="12" customHeight="1" x14ac:dyDescent="0.4">
      <c r="C13" s="933"/>
      <c r="D13" s="731"/>
      <c r="E13" s="731"/>
      <c r="F13" s="731"/>
      <c r="G13" s="731"/>
      <c r="H13" s="780"/>
      <c r="I13" s="780"/>
      <c r="J13" s="780"/>
      <c r="K13" s="780"/>
      <c r="L13" s="780"/>
      <c r="M13" s="780"/>
      <c r="N13" s="780"/>
      <c r="O13" s="780"/>
      <c r="P13" s="780"/>
      <c r="Q13" s="780"/>
      <c r="R13" s="780"/>
      <c r="S13" s="780"/>
      <c r="T13" s="780"/>
      <c r="U13" s="780"/>
      <c r="V13" s="780"/>
      <c r="W13" s="937"/>
      <c r="X13" s="10"/>
    </row>
    <row r="14" spans="1:24" ht="12" customHeight="1" x14ac:dyDescent="0.4">
      <c r="C14" s="933" t="s">
        <v>845</v>
      </c>
      <c r="D14" s="731"/>
      <c r="E14" s="731"/>
      <c r="F14" s="731"/>
      <c r="G14" s="731"/>
      <c r="H14" s="780" t="str">
        <f>入力シート!K275&amp;""</f>
        <v/>
      </c>
      <c r="I14" s="780"/>
      <c r="J14" s="780"/>
      <c r="K14" s="780"/>
      <c r="L14" s="780"/>
      <c r="M14" s="780"/>
      <c r="N14" s="780"/>
      <c r="O14" s="780"/>
      <c r="P14" s="780"/>
      <c r="Q14" s="780"/>
      <c r="R14" s="780"/>
      <c r="S14" s="780"/>
      <c r="T14" s="780"/>
      <c r="U14" s="780"/>
      <c r="V14" s="780"/>
      <c r="W14" s="937"/>
      <c r="X14" s="10"/>
    </row>
    <row r="15" spans="1:24" ht="12" customHeight="1" x14ac:dyDescent="0.4">
      <c r="C15" s="933"/>
      <c r="D15" s="731"/>
      <c r="E15" s="731"/>
      <c r="F15" s="731"/>
      <c r="G15" s="731"/>
      <c r="H15" s="780"/>
      <c r="I15" s="780"/>
      <c r="J15" s="780"/>
      <c r="K15" s="780"/>
      <c r="L15" s="780"/>
      <c r="M15" s="780"/>
      <c r="N15" s="780"/>
      <c r="O15" s="780"/>
      <c r="P15" s="780"/>
      <c r="Q15" s="780"/>
      <c r="R15" s="780"/>
      <c r="S15" s="780"/>
      <c r="T15" s="780"/>
      <c r="U15" s="780"/>
      <c r="V15" s="780"/>
      <c r="W15" s="937"/>
      <c r="X15" s="10"/>
    </row>
    <row r="16" spans="1:24" ht="12" customHeight="1" x14ac:dyDescent="0.4">
      <c r="C16" s="933" t="s">
        <v>846</v>
      </c>
      <c r="D16" s="731"/>
      <c r="E16" s="731"/>
      <c r="F16" s="961" t="str">
        <f>入力シート!K276&amp;""</f>
        <v/>
      </c>
      <c r="G16" s="961"/>
      <c r="H16" s="780" t="str">
        <f>入力シート!K277&amp;""</f>
        <v>国・地域コードを入力してください</v>
      </c>
      <c r="I16" s="780"/>
      <c r="J16" s="780"/>
      <c r="K16" s="780"/>
      <c r="L16" s="780"/>
      <c r="M16" s="780"/>
      <c r="N16" s="780"/>
      <c r="O16" s="780"/>
      <c r="P16" s="780"/>
      <c r="Q16" s="780"/>
      <c r="R16" s="780"/>
      <c r="S16" s="780"/>
      <c r="T16" s="780"/>
      <c r="U16" s="780"/>
      <c r="V16" s="780"/>
      <c r="W16" s="937"/>
      <c r="X16" s="10"/>
    </row>
    <row r="17" spans="2:24" ht="12" customHeight="1" x14ac:dyDescent="0.4">
      <c r="C17" s="933"/>
      <c r="D17" s="731"/>
      <c r="E17" s="731"/>
      <c r="F17" s="961"/>
      <c r="G17" s="961"/>
      <c r="H17" s="780"/>
      <c r="I17" s="780"/>
      <c r="J17" s="780"/>
      <c r="K17" s="780"/>
      <c r="L17" s="780"/>
      <c r="M17" s="780"/>
      <c r="N17" s="780"/>
      <c r="O17" s="780"/>
      <c r="P17" s="780"/>
      <c r="Q17" s="780"/>
      <c r="R17" s="780"/>
      <c r="S17" s="780"/>
      <c r="T17" s="780"/>
      <c r="U17" s="780"/>
      <c r="V17" s="780"/>
      <c r="W17" s="937"/>
      <c r="X17" s="10"/>
    </row>
    <row r="18" spans="2:24" ht="12" customHeight="1" x14ac:dyDescent="0.4">
      <c r="C18" s="933" t="s">
        <v>847</v>
      </c>
      <c r="D18" s="731"/>
      <c r="E18" s="731"/>
      <c r="F18" s="792" t="str">
        <f>入力シート!K278&amp;""</f>
        <v/>
      </c>
      <c r="G18" s="810"/>
      <c r="H18" s="810"/>
      <c r="I18" s="810"/>
      <c r="J18" s="941" t="s">
        <v>848</v>
      </c>
      <c r="K18" s="941"/>
      <c r="L18" s="941"/>
      <c r="M18" s="627" t="str">
        <f>入力シート!K280&amp;""</f>
        <v>分野コードを入力してください</v>
      </c>
      <c r="N18" s="628"/>
      <c r="O18" s="628"/>
      <c r="P18" s="628"/>
      <c r="Q18" s="628"/>
      <c r="R18" s="628"/>
      <c r="S18" s="628"/>
      <c r="T18" s="628"/>
      <c r="U18" s="628"/>
      <c r="V18" s="628"/>
      <c r="W18" s="629"/>
      <c r="X18" s="10"/>
    </row>
    <row r="19" spans="2:24" ht="12" customHeight="1" x14ac:dyDescent="0.4">
      <c r="C19" s="933"/>
      <c r="D19" s="731"/>
      <c r="E19" s="731"/>
      <c r="F19" s="794"/>
      <c r="G19" s="812"/>
      <c r="H19" s="812"/>
      <c r="I19" s="812"/>
      <c r="J19" s="941"/>
      <c r="K19" s="941"/>
      <c r="L19" s="941"/>
      <c r="M19" s="641"/>
      <c r="N19" s="642"/>
      <c r="O19" s="642"/>
      <c r="P19" s="642"/>
      <c r="Q19" s="642"/>
      <c r="R19" s="642"/>
      <c r="S19" s="642"/>
      <c r="T19" s="642"/>
      <c r="U19" s="642"/>
      <c r="V19" s="642"/>
      <c r="W19" s="644"/>
      <c r="X19" s="10"/>
    </row>
    <row r="20" spans="2:24" ht="12" customHeight="1" x14ac:dyDescent="0.4">
      <c r="C20" s="933" t="s">
        <v>849</v>
      </c>
      <c r="D20" s="731"/>
      <c r="E20" s="731"/>
      <c r="F20" s="884" t="str">
        <f>入力シート!K281&amp;""</f>
        <v/>
      </c>
      <c r="G20" s="885"/>
      <c r="H20" s="885"/>
      <c r="I20" s="885"/>
      <c r="J20" s="885"/>
      <c r="K20" s="885"/>
      <c r="L20" s="885"/>
      <c r="M20" s="885"/>
      <c r="N20" s="885"/>
      <c r="O20" s="885"/>
      <c r="P20" s="885"/>
      <c r="Q20" s="885"/>
      <c r="R20" s="885"/>
      <c r="S20" s="885"/>
      <c r="T20" s="885"/>
      <c r="U20" s="885"/>
      <c r="V20" s="885"/>
      <c r="W20" s="934"/>
      <c r="X20" s="10"/>
    </row>
    <row r="21" spans="2:24" ht="12" customHeight="1" x14ac:dyDescent="0.4">
      <c r="C21" s="933"/>
      <c r="D21" s="731"/>
      <c r="E21" s="731"/>
      <c r="F21" s="888"/>
      <c r="G21" s="889"/>
      <c r="H21" s="889"/>
      <c r="I21" s="889"/>
      <c r="J21" s="889"/>
      <c r="K21" s="889"/>
      <c r="L21" s="889"/>
      <c r="M21" s="889"/>
      <c r="N21" s="889"/>
      <c r="O21" s="889"/>
      <c r="P21" s="889"/>
      <c r="Q21" s="889"/>
      <c r="R21" s="889"/>
      <c r="S21" s="889"/>
      <c r="T21" s="889"/>
      <c r="U21" s="889"/>
      <c r="V21" s="889"/>
      <c r="W21" s="935"/>
      <c r="X21" s="10"/>
    </row>
    <row r="22" spans="2:24" s="325" customFormat="1" ht="18" customHeight="1" x14ac:dyDescent="0.4">
      <c r="B22" s="323"/>
      <c r="C22" s="650" t="s">
        <v>850</v>
      </c>
      <c r="D22" s="651"/>
      <c r="E22" s="652"/>
      <c r="F22" s="814" t="str">
        <f>入力シート!K282&amp;""</f>
        <v/>
      </c>
      <c r="G22" s="798"/>
      <c r="H22" s="627" t="str">
        <f>入力シート!K283&amp;""</f>
        <v/>
      </c>
      <c r="I22" s="628"/>
      <c r="J22" s="628"/>
      <c r="K22" s="628"/>
      <c r="L22" s="628"/>
      <c r="M22" s="628"/>
      <c r="N22" s="628"/>
      <c r="O22" s="628"/>
      <c r="P22" s="628"/>
      <c r="Q22" s="628"/>
      <c r="R22" s="628"/>
      <c r="S22" s="628"/>
      <c r="T22" s="944"/>
      <c r="U22" s="944"/>
      <c r="V22" s="944"/>
      <c r="W22" s="945"/>
      <c r="X22" s="324"/>
    </row>
    <row r="23" spans="2:24" s="325" customFormat="1" ht="18" customHeight="1" x14ac:dyDescent="0.4">
      <c r="B23" s="323"/>
      <c r="C23" s="648"/>
      <c r="D23" s="649"/>
      <c r="E23" s="653"/>
      <c r="F23" s="815"/>
      <c r="G23" s="816"/>
      <c r="H23" s="641"/>
      <c r="I23" s="642"/>
      <c r="J23" s="642"/>
      <c r="K23" s="642"/>
      <c r="L23" s="642"/>
      <c r="M23" s="642"/>
      <c r="N23" s="642"/>
      <c r="O23" s="642"/>
      <c r="P23" s="642"/>
      <c r="Q23" s="642"/>
      <c r="R23" s="642"/>
      <c r="S23" s="642"/>
      <c r="T23" s="946"/>
      <c r="U23" s="946"/>
      <c r="V23" s="946"/>
      <c r="W23" s="947"/>
      <c r="X23" s="324"/>
    </row>
    <row r="24" spans="2:24" ht="12" customHeight="1" x14ac:dyDescent="0.4">
      <c r="C24" s="933" t="s">
        <v>851</v>
      </c>
      <c r="D24" s="731"/>
      <c r="E24" s="731"/>
      <c r="F24" s="731"/>
      <c r="G24" s="731"/>
      <c r="H24" s="627" t="str">
        <f>入力シート!K284&amp;""</f>
        <v/>
      </c>
      <c r="I24" s="628"/>
      <c r="J24" s="628"/>
      <c r="K24" s="628"/>
      <c r="L24" s="628"/>
      <c r="M24" s="944"/>
      <c r="N24" s="944"/>
      <c r="O24" s="944"/>
      <c r="P24" s="944"/>
      <c r="Q24" s="944"/>
      <c r="R24" s="944"/>
      <c r="S24" s="944"/>
      <c r="T24" s="944"/>
      <c r="U24" s="944"/>
      <c r="V24" s="944"/>
      <c r="W24" s="945"/>
      <c r="X24" s="10"/>
    </row>
    <row r="25" spans="2:24" ht="12" customHeight="1" x14ac:dyDescent="0.4">
      <c r="C25" s="933"/>
      <c r="D25" s="731"/>
      <c r="E25" s="731"/>
      <c r="F25" s="731"/>
      <c r="G25" s="731"/>
      <c r="H25" s="641"/>
      <c r="I25" s="642"/>
      <c r="J25" s="642"/>
      <c r="K25" s="642"/>
      <c r="L25" s="642"/>
      <c r="M25" s="946"/>
      <c r="N25" s="946"/>
      <c r="O25" s="946"/>
      <c r="P25" s="946"/>
      <c r="Q25" s="946"/>
      <c r="R25" s="946"/>
      <c r="S25" s="946"/>
      <c r="T25" s="946"/>
      <c r="U25" s="946"/>
      <c r="V25" s="946"/>
      <c r="W25" s="947"/>
      <c r="X25" s="10"/>
    </row>
    <row r="26" spans="2:24" ht="12" customHeight="1" x14ac:dyDescent="0.4">
      <c r="C26" s="933" t="s">
        <v>852</v>
      </c>
      <c r="D26" s="731"/>
      <c r="E26" s="731"/>
      <c r="F26" s="731"/>
      <c r="G26" s="731"/>
      <c r="H26" s="950" t="str">
        <f>入力シート!K285&amp;""</f>
        <v/>
      </c>
      <c r="I26" s="950"/>
      <c r="J26" s="951" t="s">
        <v>785</v>
      </c>
      <c r="K26" s="952" t="str">
        <f>入力シート!K286&amp;""</f>
        <v/>
      </c>
      <c r="L26" s="951" t="s">
        <v>414</v>
      </c>
      <c r="M26" s="130"/>
      <c r="N26" s="131"/>
      <c r="O26" s="131"/>
      <c r="P26" s="131"/>
      <c r="Q26" s="131"/>
      <c r="R26" s="131"/>
      <c r="S26" s="131"/>
      <c r="T26" s="953"/>
      <c r="U26" s="953"/>
      <c r="V26" s="953"/>
      <c r="W26" s="954"/>
      <c r="X26" s="10"/>
    </row>
    <row r="27" spans="2:24" ht="12" customHeight="1" x14ac:dyDescent="0.4">
      <c r="C27" s="933"/>
      <c r="D27" s="731"/>
      <c r="E27" s="731"/>
      <c r="F27" s="731"/>
      <c r="G27" s="731"/>
      <c r="H27" s="950"/>
      <c r="I27" s="950"/>
      <c r="J27" s="951"/>
      <c r="K27" s="952"/>
      <c r="L27" s="951"/>
      <c r="M27" s="132"/>
      <c r="N27" s="133"/>
      <c r="O27" s="133"/>
      <c r="P27" s="133"/>
      <c r="Q27" s="133"/>
      <c r="R27" s="133"/>
      <c r="S27" s="133"/>
      <c r="T27" s="953"/>
      <c r="U27" s="953"/>
      <c r="V27" s="953"/>
      <c r="W27" s="954"/>
      <c r="X27" s="10"/>
    </row>
    <row r="28" spans="2:24" ht="12" customHeight="1" x14ac:dyDescent="0.4">
      <c r="C28" s="650" t="s">
        <v>853</v>
      </c>
      <c r="D28" s="651"/>
      <c r="E28" s="652"/>
      <c r="F28" s="884" t="str">
        <f>入力シート!K287&amp;""</f>
        <v/>
      </c>
      <c r="G28" s="885"/>
      <c r="H28" s="885"/>
      <c r="I28" s="885"/>
      <c r="J28" s="885"/>
      <c r="K28" s="885"/>
      <c r="L28" s="654" t="s">
        <v>867</v>
      </c>
      <c r="M28" s="651"/>
      <c r="N28" s="652"/>
      <c r="O28" s="885" t="str">
        <f>入力シート!K288&amp;""</f>
        <v/>
      </c>
      <c r="P28" s="885"/>
      <c r="Q28" s="885"/>
      <c r="R28" s="885"/>
      <c r="S28" s="885"/>
      <c r="T28" s="885"/>
      <c r="U28" s="885"/>
      <c r="V28" s="885"/>
      <c r="W28" s="934"/>
      <c r="X28" s="10"/>
    </row>
    <row r="29" spans="2:24" ht="12" customHeight="1" x14ac:dyDescent="0.4">
      <c r="C29" s="825"/>
      <c r="D29" s="766"/>
      <c r="E29" s="767"/>
      <c r="F29" s="983"/>
      <c r="G29" s="984"/>
      <c r="H29" s="984"/>
      <c r="I29" s="984"/>
      <c r="J29" s="984"/>
      <c r="K29" s="984"/>
      <c r="L29" s="765"/>
      <c r="M29" s="766"/>
      <c r="N29" s="767"/>
      <c r="O29" s="984"/>
      <c r="P29" s="984"/>
      <c r="Q29" s="984"/>
      <c r="R29" s="984"/>
      <c r="S29" s="984"/>
      <c r="T29" s="984"/>
      <c r="U29" s="984"/>
      <c r="V29" s="984"/>
      <c r="W29" s="985"/>
      <c r="X29" s="10"/>
    </row>
    <row r="30" spans="2:24" ht="12" customHeight="1" x14ac:dyDescent="0.4">
      <c r="C30" s="825"/>
      <c r="D30" s="766"/>
      <c r="E30" s="767"/>
      <c r="F30" s="888"/>
      <c r="G30" s="889"/>
      <c r="H30" s="889"/>
      <c r="I30" s="889"/>
      <c r="J30" s="889"/>
      <c r="K30" s="889"/>
      <c r="L30" s="655"/>
      <c r="M30" s="649"/>
      <c r="N30" s="653"/>
      <c r="O30" s="889"/>
      <c r="P30" s="889"/>
      <c r="Q30" s="889"/>
      <c r="R30" s="889"/>
      <c r="S30" s="889"/>
      <c r="T30" s="889"/>
      <c r="U30" s="889"/>
      <c r="V30" s="889"/>
      <c r="W30" s="935"/>
      <c r="X30" s="10"/>
    </row>
    <row r="31" spans="2:24" ht="12" customHeight="1" x14ac:dyDescent="0.4">
      <c r="C31" s="650" t="s">
        <v>1600</v>
      </c>
      <c r="D31" s="651"/>
      <c r="E31" s="651"/>
      <c r="F31" s="651"/>
      <c r="G31" s="651"/>
      <c r="H31" s="651"/>
      <c r="I31" s="651"/>
      <c r="J31" s="651"/>
      <c r="K31" s="651"/>
      <c r="L31" s="651"/>
      <c r="M31" s="651"/>
      <c r="N31" s="651"/>
      <c r="O31" s="651"/>
      <c r="P31" s="651"/>
      <c r="Q31" s="651"/>
      <c r="R31" s="651"/>
      <c r="S31" s="651"/>
      <c r="T31" s="966"/>
      <c r="U31" s="966"/>
      <c r="V31" s="966"/>
      <c r="W31" s="967"/>
      <c r="X31" s="10"/>
    </row>
    <row r="32" spans="2:24" ht="12" customHeight="1" x14ac:dyDescent="0.4">
      <c r="C32" s="648"/>
      <c r="D32" s="649"/>
      <c r="E32" s="649"/>
      <c r="F32" s="649"/>
      <c r="G32" s="649"/>
      <c r="H32" s="649"/>
      <c r="I32" s="649"/>
      <c r="J32" s="649"/>
      <c r="K32" s="649"/>
      <c r="L32" s="649"/>
      <c r="M32" s="649"/>
      <c r="N32" s="649"/>
      <c r="O32" s="649"/>
      <c r="P32" s="649"/>
      <c r="Q32" s="649"/>
      <c r="R32" s="649"/>
      <c r="S32" s="649"/>
      <c r="T32" s="968"/>
      <c r="U32" s="968"/>
      <c r="V32" s="968"/>
      <c r="W32" s="969"/>
      <c r="X32" s="10"/>
    </row>
    <row r="33" spans="3:24" ht="12" customHeight="1" x14ac:dyDescent="0.4">
      <c r="C33" s="970" t="str">
        <f>入力シート!K289&amp;""</f>
        <v/>
      </c>
      <c r="D33" s="971"/>
      <c r="E33" s="971"/>
      <c r="F33" s="971"/>
      <c r="G33" s="971"/>
      <c r="H33" s="971"/>
      <c r="I33" s="971"/>
      <c r="J33" s="971"/>
      <c r="K33" s="971"/>
      <c r="L33" s="971"/>
      <c r="M33" s="971"/>
      <c r="N33" s="971"/>
      <c r="O33" s="971"/>
      <c r="P33" s="971"/>
      <c r="Q33" s="971"/>
      <c r="R33" s="971"/>
      <c r="S33" s="971"/>
      <c r="T33" s="971"/>
      <c r="U33" s="971"/>
      <c r="V33" s="971"/>
      <c r="W33" s="972"/>
      <c r="X33" s="10"/>
    </row>
    <row r="34" spans="3:24" ht="12" customHeight="1" x14ac:dyDescent="0.4">
      <c r="C34" s="970"/>
      <c r="D34" s="971"/>
      <c r="E34" s="971"/>
      <c r="F34" s="971"/>
      <c r="G34" s="971"/>
      <c r="H34" s="971"/>
      <c r="I34" s="971"/>
      <c r="J34" s="971"/>
      <c r="K34" s="971"/>
      <c r="L34" s="971"/>
      <c r="M34" s="971"/>
      <c r="N34" s="971"/>
      <c r="O34" s="971"/>
      <c r="P34" s="971"/>
      <c r="Q34" s="971"/>
      <c r="R34" s="971"/>
      <c r="S34" s="971"/>
      <c r="T34" s="971"/>
      <c r="U34" s="971"/>
      <c r="V34" s="971"/>
      <c r="W34" s="972"/>
      <c r="X34" s="10"/>
    </row>
    <row r="35" spans="3:24" ht="12" customHeight="1" x14ac:dyDescent="0.4">
      <c r="C35" s="970"/>
      <c r="D35" s="971"/>
      <c r="E35" s="971"/>
      <c r="F35" s="971"/>
      <c r="G35" s="971"/>
      <c r="H35" s="971"/>
      <c r="I35" s="971"/>
      <c r="J35" s="971"/>
      <c r="K35" s="971"/>
      <c r="L35" s="971"/>
      <c r="M35" s="971"/>
      <c r="N35" s="971"/>
      <c r="O35" s="971"/>
      <c r="P35" s="971"/>
      <c r="Q35" s="971"/>
      <c r="R35" s="971"/>
      <c r="S35" s="971"/>
      <c r="T35" s="971"/>
      <c r="U35" s="971"/>
      <c r="V35" s="971"/>
      <c r="W35" s="972"/>
      <c r="X35" s="10"/>
    </row>
    <row r="36" spans="3:24" ht="12" customHeight="1" x14ac:dyDescent="0.4">
      <c r="C36" s="970"/>
      <c r="D36" s="971"/>
      <c r="E36" s="971"/>
      <c r="F36" s="971"/>
      <c r="G36" s="971"/>
      <c r="H36" s="971"/>
      <c r="I36" s="971"/>
      <c r="J36" s="971"/>
      <c r="K36" s="971"/>
      <c r="L36" s="971"/>
      <c r="M36" s="971"/>
      <c r="N36" s="971"/>
      <c r="O36" s="971"/>
      <c r="P36" s="971"/>
      <c r="Q36" s="971"/>
      <c r="R36" s="971"/>
      <c r="S36" s="971"/>
      <c r="T36" s="971"/>
      <c r="U36" s="971"/>
      <c r="V36" s="971"/>
      <c r="W36" s="972"/>
      <c r="X36" s="10"/>
    </row>
    <row r="37" spans="3:24" ht="12" customHeight="1" x14ac:dyDescent="0.4">
      <c r="C37" s="970"/>
      <c r="D37" s="971"/>
      <c r="E37" s="971"/>
      <c r="F37" s="971"/>
      <c r="G37" s="971"/>
      <c r="H37" s="971"/>
      <c r="I37" s="971"/>
      <c r="J37" s="971"/>
      <c r="K37" s="971"/>
      <c r="L37" s="971"/>
      <c r="M37" s="971"/>
      <c r="N37" s="971"/>
      <c r="O37" s="971"/>
      <c r="P37" s="971"/>
      <c r="Q37" s="971"/>
      <c r="R37" s="971"/>
      <c r="S37" s="971"/>
      <c r="T37" s="971"/>
      <c r="U37" s="971"/>
      <c r="V37" s="971"/>
      <c r="W37" s="972"/>
      <c r="X37" s="10"/>
    </row>
    <row r="38" spans="3:24" ht="12" customHeight="1" x14ac:dyDescent="0.4">
      <c r="C38" s="970"/>
      <c r="D38" s="971"/>
      <c r="E38" s="971"/>
      <c r="F38" s="971"/>
      <c r="G38" s="971"/>
      <c r="H38" s="971"/>
      <c r="I38" s="971"/>
      <c r="J38" s="971"/>
      <c r="K38" s="971"/>
      <c r="L38" s="971"/>
      <c r="M38" s="971"/>
      <c r="N38" s="971"/>
      <c r="O38" s="971"/>
      <c r="P38" s="971"/>
      <c r="Q38" s="971"/>
      <c r="R38" s="971"/>
      <c r="S38" s="971"/>
      <c r="T38" s="971"/>
      <c r="U38" s="971"/>
      <c r="V38" s="971"/>
      <c r="W38" s="972"/>
      <c r="X38" s="10"/>
    </row>
    <row r="39" spans="3:24" ht="12" customHeight="1" x14ac:dyDescent="0.4">
      <c r="C39" s="970"/>
      <c r="D39" s="971"/>
      <c r="E39" s="971"/>
      <c r="F39" s="971"/>
      <c r="G39" s="971"/>
      <c r="H39" s="971"/>
      <c r="I39" s="971"/>
      <c r="J39" s="971"/>
      <c r="K39" s="971"/>
      <c r="L39" s="971"/>
      <c r="M39" s="971"/>
      <c r="N39" s="971"/>
      <c r="O39" s="971"/>
      <c r="P39" s="971"/>
      <c r="Q39" s="971"/>
      <c r="R39" s="971"/>
      <c r="S39" s="971"/>
      <c r="T39" s="971"/>
      <c r="U39" s="971"/>
      <c r="V39" s="971"/>
      <c r="W39" s="972"/>
      <c r="X39" s="10"/>
    </row>
    <row r="40" spans="3:24" ht="12" customHeight="1" x14ac:dyDescent="0.4">
      <c r="C40" s="970"/>
      <c r="D40" s="971"/>
      <c r="E40" s="971"/>
      <c r="F40" s="971"/>
      <c r="G40" s="971"/>
      <c r="H40" s="971"/>
      <c r="I40" s="971"/>
      <c r="J40" s="971"/>
      <c r="K40" s="971"/>
      <c r="L40" s="971"/>
      <c r="M40" s="971"/>
      <c r="N40" s="971"/>
      <c r="O40" s="971"/>
      <c r="P40" s="971"/>
      <c r="Q40" s="971"/>
      <c r="R40" s="971"/>
      <c r="S40" s="971"/>
      <c r="T40" s="971"/>
      <c r="U40" s="971"/>
      <c r="V40" s="971"/>
      <c r="W40" s="972"/>
      <c r="X40" s="10"/>
    </row>
    <row r="41" spans="3:24" ht="12" customHeight="1" x14ac:dyDescent="0.4">
      <c r="C41" s="970"/>
      <c r="D41" s="971"/>
      <c r="E41" s="971"/>
      <c r="F41" s="971"/>
      <c r="G41" s="971"/>
      <c r="H41" s="971"/>
      <c r="I41" s="971"/>
      <c r="J41" s="971"/>
      <c r="K41" s="971"/>
      <c r="L41" s="971"/>
      <c r="M41" s="971"/>
      <c r="N41" s="971"/>
      <c r="O41" s="971"/>
      <c r="P41" s="971"/>
      <c r="Q41" s="971"/>
      <c r="R41" s="971"/>
      <c r="S41" s="971"/>
      <c r="T41" s="971"/>
      <c r="U41" s="971"/>
      <c r="V41" s="971"/>
      <c r="W41" s="972"/>
      <c r="X41" s="10"/>
    </row>
    <row r="42" spans="3:24" ht="12" customHeight="1" x14ac:dyDescent="0.4">
      <c r="C42" s="970"/>
      <c r="D42" s="971"/>
      <c r="E42" s="971"/>
      <c r="F42" s="971"/>
      <c r="G42" s="971"/>
      <c r="H42" s="971"/>
      <c r="I42" s="971"/>
      <c r="J42" s="971"/>
      <c r="K42" s="971"/>
      <c r="L42" s="971"/>
      <c r="M42" s="971"/>
      <c r="N42" s="971"/>
      <c r="O42" s="971"/>
      <c r="P42" s="971"/>
      <c r="Q42" s="971"/>
      <c r="R42" s="971"/>
      <c r="S42" s="971"/>
      <c r="T42" s="971"/>
      <c r="U42" s="971"/>
      <c r="V42" s="971"/>
      <c r="W42" s="972"/>
      <c r="X42" s="10"/>
    </row>
    <row r="43" spans="3:24" ht="12" customHeight="1" x14ac:dyDescent="0.4">
      <c r="C43" s="970"/>
      <c r="D43" s="971"/>
      <c r="E43" s="971"/>
      <c r="F43" s="971"/>
      <c r="G43" s="971"/>
      <c r="H43" s="971"/>
      <c r="I43" s="971"/>
      <c r="J43" s="971"/>
      <c r="K43" s="971"/>
      <c r="L43" s="971"/>
      <c r="M43" s="971"/>
      <c r="N43" s="971"/>
      <c r="O43" s="971"/>
      <c r="P43" s="971"/>
      <c r="Q43" s="971"/>
      <c r="R43" s="971"/>
      <c r="S43" s="971"/>
      <c r="T43" s="971"/>
      <c r="U43" s="971"/>
      <c r="V43" s="971"/>
      <c r="W43" s="972"/>
      <c r="X43" s="10"/>
    </row>
    <row r="44" spans="3:24" ht="12" customHeight="1" x14ac:dyDescent="0.4">
      <c r="C44" s="970"/>
      <c r="D44" s="971"/>
      <c r="E44" s="971"/>
      <c r="F44" s="971"/>
      <c r="G44" s="971"/>
      <c r="H44" s="971"/>
      <c r="I44" s="971"/>
      <c r="J44" s="971"/>
      <c r="K44" s="971"/>
      <c r="L44" s="971"/>
      <c r="M44" s="971"/>
      <c r="N44" s="971"/>
      <c r="O44" s="971"/>
      <c r="P44" s="971"/>
      <c r="Q44" s="971"/>
      <c r="R44" s="971"/>
      <c r="S44" s="971"/>
      <c r="T44" s="971"/>
      <c r="U44" s="971"/>
      <c r="V44" s="971"/>
      <c r="W44" s="972"/>
      <c r="X44" s="10"/>
    </row>
    <row r="45" spans="3:24" ht="12" customHeight="1" x14ac:dyDescent="0.4">
      <c r="C45" s="970"/>
      <c r="D45" s="971"/>
      <c r="E45" s="971"/>
      <c r="F45" s="971"/>
      <c r="G45" s="971"/>
      <c r="H45" s="971"/>
      <c r="I45" s="971"/>
      <c r="J45" s="971"/>
      <c r="K45" s="971"/>
      <c r="L45" s="971"/>
      <c r="M45" s="971"/>
      <c r="N45" s="971"/>
      <c r="O45" s="971"/>
      <c r="P45" s="971"/>
      <c r="Q45" s="971"/>
      <c r="R45" s="971"/>
      <c r="S45" s="971"/>
      <c r="T45" s="971"/>
      <c r="U45" s="971"/>
      <c r="V45" s="971"/>
      <c r="W45" s="972"/>
      <c r="X45" s="10"/>
    </row>
    <row r="46" spans="3:24" ht="12" customHeight="1" x14ac:dyDescent="0.4">
      <c r="C46" s="970"/>
      <c r="D46" s="971"/>
      <c r="E46" s="971"/>
      <c r="F46" s="971"/>
      <c r="G46" s="971"/>
      <c r="H46" s="971"/>
      <c r="I46" s="971"/>
      <c r="J46" s="971"/>
      <c r="K46" s="971"/>
      <c r="L46" s="971"/>
      <c r="M46" s="971"/>
      <c r="N46" s="971"/>
      <c r="O46" s="971"/>
      <c r="P46" s="971"/>
      <c r="Q46" s="971"/>
      <c r="R46" s="971"/>
      <c r="S46" s="971"/>
      <c r="T46" s="971"/>
      <c r="U46" s="971"/>
      <c r="V46" s="971"/>
      <c r="W46" s="972"/>
      <c r="X46" s="10"/>
    </row>
    <row r="47" spans="3:24" ht="12" customHeight="1" x14ac:dyDescent="0.4">
      <c r="C47" s="970"/>
      <c r="D47" s="971"/>
      <c r="E47" s="971"/>
      <c r="F47" s="971"/>
      <c r="G47" s="971"/>
      <c r="H47" s="971"/>
      <c r="I47" s="971"/>
      <c r="J47" s="971"/>
      <c r="K47" s="971"/>
      <c r="L47" s="971"/>
      <c r="M47" s="971"/>
      <c r="N47" s="971"/>
      <c r="O47" s="971"/>
      <c r="P47" s="971"/>
      <c r="Q47" s="971"/>
      <c r="R47" s="971"/>
      <c r="S47" s="971"/>
      <c r="T47" s="971"/>
      <c r="U47" s="971"/>
      <c r="V47" s="971"/>
      <c r="W47" s="972"/>
      <c r="X47" s="10"/>
    </row>
    <row r="48" spans="3:24" ht="12" customHeight="1" x14ac:dyDescent="0.4">
      <c r="C48" s="970"/>
      <c r="D48" s="971"/>
      <c r="E48" s="971"/>
      <c r="F48" s="971"/>
      <c r="G48" s="971"/>
      <c r="H48" s="971"/>
      <c r="I48" s="971"/>
      <c r="J48" s="971"/>
      <c r="K48" s="971"/>
      <c r="L48" s="971"/>
      <c r="M48" s="971"/>
      <c r="N48" s="971"/>
      <c r="O48" s="971"/>
      <c r="P48" s="971"/>
      <c r="Q48" s="971"/>
      <c r="R48" s="971"/>
      <c r="S48" s="971"/>
      <c r="T48" s="971"/>
      <c r="U48" s="971"/>
      <c r="V48" s="971"/>
      <c r="W48" s="972"/>
      <c r="X48" s="10"/>
    </row>
    <row r="49" spans="2:24" ht="12" customHeight="1" x14ac:dyDescent="0.4">
      <c r="C49" s="970"/>
      <c r="D49" s="971"/>
      <c r="E49" s="971"/>
      <c r="F49" s="971"/>
      <c r="G49" s="971"/>
      <c r="H49" s="971"/>
      <c r="I49" s="971"/>
      <c r="J49" s="971"/>
      <c r="K49" s="971"/>
      <c r="L49" s="971"/>
      <c r="M49" s="971"/>
      <c r="N49" s="971"/>
      <c r="O49" s="971"/>
      <c r="P49" s="971"/>
      <c r="Q49" s="971"/>
      <c r="R49" s="971"/>
      <c r="S49" s="971"/>
      <c r="T49" s="971"/>
      <c r="U49" s="971"/>
      <c r="V49" s="971"/>
      <c r="W49" s="972"/>
      <c r="X49" s="10"/>
    </row>
    <row r="50" spans="2:24" ht="12" customHeight="1" x14ac:dyDescent="0.4">
      <c r="C50" s="970"/>
      <c r="D50" s="971"/>
      <c r="E50" s="971"/>
      <c r="F50" s="971"/>
      <c r="G50" s="971"/>
      <c r="H50" s="971"/>
      <c r="I50" s="971"/>
      <c r="J50" s="971"/>
      <c r="K50" s="971"/>
      <c r="L50" s="971"/>
      <c r="M50" s="971"/>
      <c r="N50" s="971"/>
      <c r="O50" s="971"/>
      <c r="P50" s="971"/>
      <c r="Q50" s="971"/>
      <c r="R50" s="971"/>
      <c r="S50" s="971"/>
      <c r="T50" s="971"/>
      <c r="U50" s="971"/>
      <c r="V50" s="971"/>
      <c r="W50" s="972"/>
      <c r="X50" s="10"/>
    </row>
    <row r="51" spans="2:24" ht="12" customHeight="1" x14ac:dyDescent="0.4">
      <c r="C51" s="970"/>
      <c r="D51" s="971"/>
      <c r="E51" s="971"/>
      <c r="F51" s="971"/>
      <c r="G51" s="971"/>
      <c r="H51" s="971"/>
      <c r="I51" s="971"/>
      <c r="J51" s="971"/>
      <c r="K51" s="971"/>
      <c r="L51" s="971"/>
      <c r="M51" s="971"/>
      <c r="N51" s="971"/>
      <c r="O51" s="971"/>
      <c r="P51" s="971"/>
      <c r="Q51" s="971"/>
      <c r="R51" s="971"/>
      <c r="S51" s="971"/>
      <c r="T51" s="971"/>
      <c r="U51" s="971"/>
      <c r="V51" s="971"/>
      <c r="W51" s="972"/>
      <c r="X51" s="10"/>
    </row>
    <row r="52" spans="2:24" ht="12" customHeight="1" x14ac:dyDescent="0.4">
      <c r="C52" s="973"/>
      <c r="D52" s="974"/>
      <c r="E52" s="974"/>
      <c r="F52" s="974"/>
      <c r="G52" s="974"/>
      <c r="H52" s="974"/>
      <c r="I52" s="974"/>
      <c r="J52" s="974"/>
      <c r="K52" s="974"/>
      <c r="L52" s="974"/>
      <c r="M52" s="974"/>
      <c r="N52" s="974"/>
      <c r="O52" s="974"/>
      <c r="P52" s="974"/>
      <c r="Q52" s="974"/>
      <c r="R52" s="974"/>
      <c r="S52" s="974"/>
      <c r="T52" s="974"/>
      <c r="U52" s="974"/>
      <c r="V52" s="974"/>
      <c r="W52" s="975"/>
      <c r="X52" s="10"/>
    </row>
    <row r="53" spans="2:24" ht="18" customHeight="1" x14ac:dyDescent="0.4">
      <c r="C53" s="933" t="s">
        <v>855</v>
      </c>
      <c r="D53" s="731"/>
      <c r="E53" s="731"/>
      <c r="F53" s="780" t="str">
        <f>入力シート!K290&amp;""</f>
        <v/>
      </c>
      <c r="G53" s="780"/>
      <c r="H53" s="780"/>
      <c r="I53" s="780"/>
      <c r="J53" s="780"/>
      <c r="K53" s="780"/>
      <c r="L53" s="780"/>
      <c r="M53" s="780"/>
      <c r="N53" s="780"/>
      <c r="O53" s="780"/>
      <c r="P53" s="780"/>
      <c r="Q53" s="780"/>
      <c r="R53" s="780"/>
      <c r="S53" s="780"/>
      <c r="T53" s="780"/>
      <c r="U53" s="780"/>
      <c r="V53" s="780"/>
      <c r="W53" s="937"/>
      <c r="X53" s="10"/>
    </row>
    <row r="54" spans="2:24" ht="18" customHeight="1" thickBot="1" x14ac:dyDescent="0.45">
      <c r="C54" s="936"/>
      <c r="D54" s="733"/>
      <c r="E54" s="733"/>
      <c r="F54" s="938"/>
      <c r="G54" s="938"/>
      <c r="H54" s="938"/>
      <c r="I54" s="938"/>
      <c r="J54" s="938"/>
      <c r="K54" s="938"/>
      <c r="L54" s="938"/>
      <c r="M54" s="938"/>
      <c r="N54" s="938"/>
      <c r="O54" s="938"/>
      <c r="P54" s="938"/>
      <c r="Q54" s="938"/>
      <c r="R54" s="938"/>
      <c r="S54" s="938"/>
      <c r="T54" s="938"/>
      <c r="U54" s="938"/>
      <c r="V54" s="938"/>
      <c r="W54" s="939"/>
      <c r="X54" s="10"/>
    </row>
    <row r="55" spans="2:24" ht="6.95" customHeight="1" x14ac:dyDescent="0.4">
      <c r="C55" s="14"/>
      <c r="D55" s="14"/>
      <c r="E55" s="14"/>
      <c r="F55" s="14"/>
      <c r="G55" s="14"/>
      <c r="H55" s="14"/>
      <c r="I55" s="14"/>
      <c r="J55" s="14"/>
      <c r="K55" s="14"/>
      <c r="L55" s="14"/>
      <c r="M55" s="14"/>
      <c r="N55" s="14"/>
      <c r="O55" s="14"/>
      <c r="P55" s="14"/>
      <c r="Q55" s="14"/>
      <c r="R55" s="14"/>
      <c r="S55" s="14"/>
      <c r="T55" s="14"/>
      <c r="U55" s="14"/>
      <c r="V55" s="14"/>
      <c r="W55" s="14"/>
      <c r="X55" s="10"/>
    </row>
    <row r="56" spans="2:24" ht="6.95" customHeight="1" x14ac:dyDescent="0.4">
      <c r="C56" s="14"/>
      <c r="D56" s="14"/>
      <c r="E56" s="14"/>
      <c r="F56" s="14"/>
      <c r="G56" s="14"/>
      <c r="H56" s="14"/>
      <c r="I56" s="14"/>
      <c r="J56" s="14"/>
      <c r="K56" s="14"/>
      <c r="L56" s="14"/>
      <c r="M56" s="14"/>
      <c r="N56" s="14"/>
      <c r="O56" s="14"/>
      <c r="P56" s="14"/>
      <c r="Q56" s="14"/>
      <c r="R56" s="14"/>
      <c r="S56" s="14"/>
      <c r="T56" s="14"/>
      <c r="U56" s="14"/>
      <c r="V56" s="14"/>
      <c r="W56" s="14"/>
      <c r="X56" s="10"/>
    </row>
    <row r="57" spans="2:24" ht="6.95" customHeight="1" thickBot="1" x14ac:dyDescent="0.45">
      <c r="C57" s="14"/>
      <c r="D57" s="14"/>
      <c r="E57" s="14"/>
      <c r="F57" s="14"/>
      <c r="G57" s="14"/>
      <c r="H57" s="14"/>
      <c r="I57" s="14"/>
      <c r="J57" s="14"/>
      <c r="K57" s="14"/>
      <c r="L57" s="14"/>
      <c r="M57" s="14"/>
      <c r="N57" s="14"/>
      <c r="O57" s="14"/>
      <c r="P57" s="14"/>
      <c r="Q57" s="14"/>
      <c r="R57" s="14"/>
      <c r="S57" s="14"/>
      <c r="T57" s="14"/>
      <c r="U57" s="14"/>
      <c r="V57" s="14"/>
      <c r="W57" s="14"/>
      <c r="X57" s="10"/>
    </row>
    <row r="58" spans="2:24" ht="12.75" customHeight="1" x14ac:dyDescent="0.4">
      <c r="C58" s="976" t="s">
        <v>856</v>
      </c>
      <c r="D58" s="976"/>
      <c r="E58" s="976"/>
      <c r="F58" s="976"/>
      <c r="G58" s="976"/>
      <c r="H58" s="976"/>
      <c r="I58" s="977" t="str">
        <f>入力シート!K291&amp;""</f>
        <v/>
      </c>
      <c r="J58" s="978"/>
      <c r="K58" s="978"/>
      <c r="L58" s="978"/>
      <c r="M58" s="978"/>
      <c r="N58" s="978"/>
      <c r="O58" s="978"/>
      <c r="P58" s="978"/>
      <c r="Q58" s="979"/>
      <c r="R58" s="14"/>
      <c r="S58" s="14"/>
      <c r="T58" s="14"/>
      <c r="U58" s="14"/>
      <c r="V58" s="14"/>
      <c r="W58" s="14"/>
      <c r="X58" s="10"/>
    </row>
    <row r="59" spans="2:24" ht="12.75" customHeight="1" thickBot="1" x14ac:dyDescent="0.45">
      <c r="C59" s="976"/>
      <c r="D59" s="976"/>
      <c r="E59" s="976"/>
      <c r="F59" s="976"/>
      <c r="G59" s="976"/>
      <c r="H59" s="976"/>
      <c r="I59" s="980"/>
      <c r="J59" s="981"/>
      <c r="K59" s="981"/>
      <c r="L59" s="981"/>
      <c r="M59" s="981"/>
      <c r="N59" s="981"/>
      <c r="O59" s="981"/>
      <c r="P59" s="981"/>
      <c r="Q59" s="982"/>
      <c r="R59" s="14"/>
      <c r="S59" s="14"/>
      <c r="T59" s="14"/>
      <c r="U59" s="14"/>
      <c r="V59" s="14"/>
      <c r="W59" s="14"/>
      <c r="X59" s="10"/>
    </row>
    <row r="60" spans="2:24" ht="5.25" customHeight="1" thickBot="1" x14ac:dyDescent="0.45">
      <c r="C60" s="10"/>
      <c r="D60" s="10"/>
      <c r="E60" s="10"/>
      <c r="F60" s="10"/>
      <c r="G60" s="10"/>
      <c r="H60" s="10"/>
      <c r="I60" s="10"/>
      <c r="J60" s="10"/>
      <c r="K60" s="10"/>
      <c r="L60" s="10"/>
      <c r="M60" s="10"/>
      <c r="N60" s="10"/>
      <c r="O60" s="10"/>
      <c r="P60" s="10"/>
      <c r="Q60" s="10"/>
      <c r="R60" s="10"/>
      <c r="S60" s="10"/>
      <c r="T60" s="10"/>
      <c r="U60" s="10"/>
      <c r="V60" s="10"/>
      <c r="W60" s="10"/>
      <c r="X60" s="10"/>
    </row>
    <row r="61" spans="2:24" ht="12" customHeight="1" x14ac:dyDescent="0.4">
      <c r="B61" s="8" t="s">
        <v>871</v>
      </c>
      <c r="C61" s="955" t="s">
        <v>858</v>
      </c>
      <c r="D61" s="956"/>
      <c r="E61" s="956"/>
      <c r="F61" s="957" t="str">
        <f>入力シート!K292&amp;""</f>
        <v/>
      </c>
      <c r="G61" s="957"/>
      <c r="H61" s="957"/>
      <c r="I61" s="957"/>
      <c r="J61" s="957"/>
      <c r="K61" s="957"/>
      <c r="L61" s="957"/>
      <c r="M61" s="957"/>
      <c r="N61" s="957"/>
      <c r="O61" s="957"/>
      <c r="P61" s="957"/>
      <c r="Q61" s="957"/>
      <c r="R61" s="957"/>
      <c r="S61" s="957"/>
      <c r="T61" s="957"/>
      <c r="U61" s="957"/>
      <c r="V61" s="957"/>
      <c r="W61" s="958"/>
      <c r="X61" s="10"/>
    </row>
    <row r="62" spans="2:24" ht="12" customHeight="1" x14ac:dyDescent="0.4">
      <c r="C62" s="933"/>
      <c r="D62" s="731"/>
      <c r="E62" s="731"/>
      <c r="F62" s="780"/>
      <c r="G62" s="780"/>
      <c r="H62" s="780"/>
      <c r="I62" s="780"/>
      <c r="J62" s="780"/>
      <c r="K62" s="780"/>
      <c r="L62" s="780"/>
      <c r="M62" s="780"/>
      <c r="N62" s="780"/>
      <c r="O62" s="780"/>
      <c r="P62" s="780"/>
      <c r="Q62" s="780"/>
      <c r="R62" s="780"/>
      <c r="S62" s="780"/>
      <c r="T62" s="780"/>
      <c r="U62" s="780"/>
      <c r="V62" s="780"/>
      <c r="W62" s="937"/>
      <c r="X62" s="10"/>
    </row>
    <row r="63" spans="2:24" ht="12" customHeight="1" x14ac:dyDescent="0.4">
      <c r="C63" s="959" t="s">
        <v>859</v>
      </c>
      <c r="D63" s="960"/>
      <c r="E63" s="960"/>
      <c r="F63" s="780" t="str">
        <f>入力シート!K293&amp;""</f>
        <v/>
      </c>
      <c r="G63" s="780"/>
      <c r="H63" s="780"/>
      <c r="I63" s="780"/>
      <c r="J63" s="780"/>
      <c r="K63" s="780"/>
      <c r="L63" s="780"/>
      <c r="M63" s="780"/>
      <c r="N63" s="780"/>
      <c r="O63" s="780"/>
      <c r="P63" s="780"/>
      <c r="Q63" s="780"/>
      <c r="R63" s="780"/>
      <c r="S63" s="780"/>
      <c r="T63" s="780"/>
      <c r="U63" s="780"/>
      <c r="V63" s="780"/>
      <c r="W63" s="937"/>
      <c r="X63" s="10"/>
    </row>
    <row r="64" spans="2:24" ht="12" customHeight="1" x14ac:dyDescent="0.4">
      <c r="C64" s="959"/>
      <c r="D64" s="960"/>
      <c r="E64" s="960"/>
      <c r="F64" s="780"/>
      <c r="G64" s="780"/>
      <c r="H64" s="780"/>
      <c r="I64" s="780"/>
      <c r="J64" s="780"/>
      <c r="K64" s="780"/>
      <c r="L64" s="780"/>
      <c r="M64" s="780"/>
      <c r="N64" s="780"/>
      <c r="O64" s="780"/>
      <c r="P64" s="780"/>
      <c r="Q64" s="780"/>
      <c r="R64" s="780"/>
      <c r="S64" s="780"/>
      <c r="T64" s="780"/>
      <c r="U64" s="780"/>
      <c r="V64" s="780"/>
      <c r="W64" s="937"/>
      <c r="X64" s="10"/>
    </row>
    <row r="65" spans="3:24" ht="12" customHeight="1" x14ac:dyDescent="0.4">
      <c r="C65" s="933" t="s">
        <v>846</v>
      </c>
      <c r="D65" s="731"/>
      <c r="E65" s="731"/>
      <c r="F65" s="961" t="str">
        <f>入力シート!K294&amp;""</f>
        <v/>
      </c>
      <c r="G65" s="961"/>
      <c r="H65" s="627" t="str">
        <f>入力シート!K295&amp;""</f>
        <v>国・地域コードを入力してください</v>
      </c>
      <c r="I65" s="628"/>
      <c r="J65" s="628"/>
      <c r="K65" s="628"/>
      <c r="L65" s="634"/>
      <c r="M65" s="654" t="s">
        <v>860</v>
      </c>
      <c r="N65" s="651"/>
      <c r="O65" s="652"/>
      <c r="P65" s="962" t="str">
        <f>入力シート!K296&amp;""</f>
        <v/>
      </c>
      <c r="Q65" s="963"/>
      <c r="R65" s="963"/>
      <c r="S65" s="963"/>
      <c r="T65" s="963"/>
      <c r="U65" s="963"/>
      <c r="V65" s="963"/>
      <c r="W65" s="964"/>
      <c r="X65" s="10"/>
    </row>
    <row r="66" spans="3:24" ht="12" customHeight="1" x14ac:dyDescent="0.4">
      <c r="C66" s="933"/>
      <c r="D66" s="731"/>
      <c r="E66" s="731"/>
      <c r="F66" s="961"/>
      <c r="G66" s="961"/>
      <c r="H66" s="641"/>
      <c r="I66" s="642"/>
      <c r="J66" s="642"/>
      <c r="K66" s="642"/>
      <c r="L66" s="643"/>
      <c r="M66" s="655"/>
      <c r="N66" s="649"/>
      <c r="O66" s="653"/>
      <c r="P66" s="965"/>
      <c r="Q66" s="864"/>
      <c r="R66" s="864"/>
      <c r="S66" s="864"/>
      <c r="T66" s="864"/>
      <c r="U66" s="864"/>
      <c r="V66" s="864"/>
      <c r="W66" s="865"/>
      <c r="X66" s="10"/>
    </row>
    <row r="67" spans="3:24" ht="12" customHeight="1" x14ac:dyDescent="0.4">
      <c r="C67" s="933" t="s">
        <v>861</v>
      </c>
      <c r="D67" s="731"/>
      <c r="E67" s="731"/>
      <c r="F67" s="731"/>
      <c r="G67" s="731"/>
      <c r="H67" s="627" t="str">
        <f>入力シート!K297&amp;""</f>
        <v/>
      </c>
      <c r="I67" s="628"/>
      <c r="J67" s="628"/>
      <c r="K67" s="628"/>
      <c r="L67" s="628"/>
      <c r="M67" s="944"/>
      <c r="N67" s="944"/>
      <c r="O67" s="944"/>
      <c r="P67" s="944"/>
      <c r="Q67" s="944"/>
      <c r="R67" s="944"/>
      <c r="S67" s="944"/>
      <c r="T67" s="944"/>
      <c r="U67" s="944"/>
      <c r="V67" s="944"/>
      <c r="W67" s="945"/>
      <c r="X67" s="10"/>
    </row>
    <row r="68" spans="3:24" ht="12" customHeight="1" x14ac:dyDescent="0.4">
      <c r="C68" s="933"/>
      <c r="D68" s="731"/>
      <c r="E68" s="731"/>
      <c r="F68" s="731"/>
      <c r="G68" s="731"/>
      <c r="H68" s="641"/>
      <c r="I68" s="642"/>
      <c r="J68" s="642"/>
      <c r="K68" s="642"/>
      <c r="L68" s="642"/>
      <c r="M68" s="946"/>
      <c r="N68" s="946"/>
      <c r="O68" s="946"/>
      <c r="P68" s="946"/>
      <c r="Q68" s="946"/>
      <c r="R68" s="946"/>
      <c r="S68" s="946"/>
      <c r="T68" s="946"/>
      <c r="U68" s="946"/>
      <c r="V68" s="946"/>
      <c r="W68" s="947"/>
      <c r="X68" s="10"/>
    </row>
    <row r="69" spans="3:24" ht="12" customHeight="1" x14ac:dyDescent="0.4">
      <c r="C69" s="948" t="s">
        <v>862</v>
      </c>
      <c r="D69" s="949"/>
      <c r="E69" s="949"/>
      <c r="F69" s="949"/>
      <c r="G69" s="949"/>
      <c r="H69" s="950" t="str">
        <f>入力シート!K298&amp;""</f>
        <v/>
      </c>
      <c r="I69" s="950"/>
      <c r="J69" s="951" t="s">
        <v>785</v>
      </c>
      <c r="K69" s="952" t="str">
        <f>入力シート!K299&amp;""</f>
        <v/>
      </c>
      <c r="L69" s="951" t="s">
        <v>414</v>
      </c>
      <c r="M69" s="130"/>
      <c r="N69" s="131"/>
      <c r="O69" s="131"/>
      <c r="P69" s="131"/>
      <c r="Q69" s="131"/>
      <c r="R69" s="131"/>
      <c r="S69" s="131"/>
      <c r="T69" s="953"/>
      <c r="U69" s="953"/>
      <c r="V69" s="953"/>
      <c r="W69" s="954"/>
      <c r="X69" s="10"/>
    </row>
    <row r="70" spans="3:24" ht="12" customHeight="1" x14ac:dyDescent="0.4">
      <c r="C70" s="948"/>
      <c r="D70" s="949"/>
      <c r="E70" s="949"/>
      <c r="F70" s="949"/>
      <c r="G70" s="949"/>
      <c r="H70" s="950"/>
      <c r="I70" s="950"/>
      <c r="J70" s="951"/>
      <c r="K70" s="952"/>
      <c r="L70" s="951"/>
      <c r="M70" s="132"/>
      <c r="N70" s="133"/>
      <c r="O70" s="133"/>
      <c r="P70" s="133"/>
      <c r="Q70" s="133"/>
      <c r="R70" s="133"/>
      <c r="S70" s="133"/>
      <c r="T70" s="953"/>
      <c r="U70" s="953"/>
      <c r="V70" s="953"/>
      <c r="W70" s="954"/>
      <c r="X70" s="10"/>
    </row>
    <row r="71" spans="3:24" ht="12" customHeight="1" x14ac:dyDescent="0.4">
      <c r="C71" s="940" t="s">
        <v>863</v>
      </c>
      <c r="D71" s="941"/>
      <c r="E71" s="941"/>
      <c r="F71" s="780" t="str">
        <f>入力シート!K300&amp;""</f>
        <v/>
      </c>
      <c r="G71" s="780"/>
      <c r="H71" s="780"/>
      <c r="I71" s="780"/>
      <c r="J71" s="780"/>
      <c r="K71" s="780"/>
      <c r="L71" s="780"/>
      <c r="M71" s="942" t="s">
        <v>867</v>
      </c>
      <c r="N71" s="731"/>
      <c r="O71" s="731"/>
      <c r="P71" s="627" t="str">
        <f>入力シート!K301&amp;""</f>
        <v/>
      </c>
      <c r="Q71" s="628"/>
      <c r="R71" s="628"/>
      <c r="S71" s="628"/>
      <c r="T71" s="628"/>
      <c r="U71" s="628"/>
      <c r="V71" s="628"/>
      <c r="W71" s="629"/>
      <c r="X71" s="10"/>
    </row>
    <row r="72" spans="3:24" ht="12" customHeight="1" x14ac:dyDescent="0.4">
      <c r="C72" s="940"/>
      <c r="D72" s="941"/>
      <c r="E72" s="941"/>
      <c r="F72" s="780"/>
      <c r="G72" s="780"/>
      <c r="H72" s="780"/>
      <c r="I72" s="780"/>
      <c r="J72" s="780"/>
      <c r="K72" s="780"/>
      <c r="L72" s="780"/>
      <c r="M72" s="942"/>
      <c r="N72" s="731"/>
      <c r="O72" s="731"/>
      <c r="P72" s="641"/>
      <c r="Q72" s="642"/>
      <c r="R72" s="642"/>
      <c r="S72" s="642"/>
      <c r="T72" s="642"/>
      <c r="U72" s="642"/>
      <c r="V72" s="642"/>
      <c r="W72" s="644"/>
      <c r="X72" s="10"/>
    </row>
    <row r="73" spans="3:24" ht="12" customHeight="1" x14ac:dyDescent="0.4">
      <c r="C73" s="658" t="s">
        <v>864</v>
      </c>
      <c r="D73" s="659"/>
      <c r="E73" s="659"/>
      <c r="F73" s="659"/>
      <c r="G73" s="867"/>
      <c r="H73" s="884" t="str">
        <f>入力シート!K302&amp;""</f>
        <v/>
      </c>
      <c r="I73" s="885"/>
      <c r="J73" s="885"/>
      <c r="K73" s="885"/>
      <c r="L73" s="885"/>
      <c r="M73" s="885"/>
      <c r="N73" s="885"/>
      <c r="O73" s="885"/>
      <c r="P73" s="885"/>
      <c r="Q73" s="885"/>
      <c r="R73" s="885"/>
      <c r="S73" s="885"/>
      <c r="T73" s="885"/>
      <c r="U73" s="885"/>
      <c r="V73" s="885"/>
      <c r="W73" s="934"/>
      <c r="X73" s="10"/>
    </row>
    <row r="74" spans="3:24" ht="12" customHeight="1" x14ac:dyDescent="0.4">
      <c r="C74" s="687"/>
      <c r="D74" s="688"/>
      <c r="E74" s="688"/>
      <c r="F74" s="688"/>
      <c r="G74" s="943"/>
      <c r="H74" s="888"/>
      <c r="I74" s="889"/>
      <c r="J74" s="889"/>
      <c r="K74" s="889"/>
      <c r="L74" s="889"/>
      <c r="M74" s="889"/>
      <c r="N74" s="889"/>
      <c r="O74" s="889"/>
      <c r="P74" s="889"/>
      <c r="Q74" s="889"/>
      <c r="R74" s="889"/>
      <c r="S74" s="889"/>
      <c r="T74" s="889"/>
      <c r="U74" s="889"/>
      <c r="V74" s="889"/>
      <c r="W74" s="935"/>
      <c r="X74" s="10"/>
    </row>
    <row r="75" spans="3:24" ht="18" customHeight="1" x14ac:dyDescent="0.4">
      <c r="C75" s="933" t="s">
        <v>855</v>
      </c>
      <c r="D75" s="731"/>
      <c r="E75" s="731"/>
      <c r="F75" s="780" t="str">
        <f>入力シート!K303&amp;""</f>
        <v/>
      </c>
      <c r="G75" s="780"/>
      <c r="H75" s="780"/>
      <c r="I75" s="780"/>
      <c r="J75" s="780"/>
      <c r="K75" s="780"/>
      <c r="L75" s="780"/>
      <c r="M75" s="780"/>
      <c r="N75" s="780"/>
      <c r="O75" s="780"/>
      <c r="P75" s="780"/>
      <c r="Q75" s="780"/>
      <c r="R75" s="780"/>
      <c r="S75" s="780"/>
      <c r="T75" s="780"/>
      <c r="U75" s="780"/>
      <c r="V75" s="780"/>
      <c r="W75" s="937"/>
      <c r="X75" s="10"/>
    </row>
    <row r="76" spans="3:24" ht="18" customHeight="1" thickBot="1" x14ac:dyDescent="0.45">
      <c r="C76" s="936"/>
      <c r="D76" s="733"/>
      <c r="E76" s="733"/>
      <c r="F76" s="938"/>
      <c r="G76" s="938"/>
      <c r="H76" s="938"/>
      <c r="I76" s="938"/>
      <c r="J76" s="938"/>
      <c r="K76" s="938"/>
      <c r="L76" s="938"/>
      <c r="M76" s="938"/>
      <c r="N76" s="938"/>
      <c r="O76" s="938"/>
      <c r="P76" s="938"/>
      <c r="Q76" s="938"/>
      <c r="R76" s="938"/>
      <c r="S76" s="938"/>
      <c r="T76" s="938"/>
      <c r="U76" s="938"/>
      <c r="V76" s="938"/>
      <c r="W76" s="939"/>
      <c r="X76" s="10"/>
    </row>
    <row r="77" spans="3:24" x14ac:dyDescent="0.4">
      <c r="C77" s="14"/>
      <c r="D77" s="14"/>
      <c r="E77" s="14"/>
      <c r="F77" s="14"/>
      <c r="G77" s="14"/>
      <c r="H77" s="14"/>
      <c r="I77" s="14"/>
      <c r="J77" s="14"/>
      <c r="K77" s="14"/>
      <c r="L77" s="14"/>
      <c r="M77" s="14"/>
      <c r="N77" s="14"/>
      <c r="O77" s="14"/>
      <c r="P77" s="14"/>
      <c r="Q77" s="14"/>
      <c r="R77" s="14"/>
      <c r="S77" s="14"/>
      <c r="T77" s="14"/>
      <c r="U77" s="14"/>
      <c r="V77" s="14"/>
      <c r="W77" s="14"/>
      <c r="X77" s="10"/>
    </row>
    <row r="78" spans="3:24" x14ac:dyDescent="0.4">
      <c r="C78" s="10"/>
      <c r="D78" s="10"/>
      <c r="E78" s="10"/>
      <c r="F78" s="10"/>
      <c r="G78" s="10"/>
      <c r="H78" s="10"/>
      <c r="I78" s="10"/>
      <c r="J78" s="10"/>
      <c r="K78" s="10"/>
      <c r="L78" s="10"/>
      <c r="M78" s="10"/>
      <c r="N78" s="10"/>
      <c r="O78" s="10"/>
      <c r="P78" s="10"/>
      <c r="Q78" s="10"/>
      <c r="R78" s="10"/>
      <c r="S78" s="10"/>
      <c r="T78" s="10"/>
      <c r="U78" s="10"/>
      <c r="V78" s="10"/>
      <c r="W78" s="10"/>
      <c r="X78" s="10"/>
    </row>
    <row r="79" spans="3:24" x14ac:dyDescent="0.4">
      <c r="C79" s="10"/>
      <c r="D79" s="10"/>
      <c r="E79" s="10"/>
      <c r="F79" s="10"/>
      <c r="G79" s="10"/>
      <c r="H79" s="10"/>
      <c r="I79" s="10"/>
      <c r="J79" s="10"/>
      <c r="K79" s="10"/>
      <c r="L79" s="10"/>
      <c r="M79" s="10"/>
      <c r="N79" s="10"/>
      <c r="O79" s="10"/>
      <c r="P79" s="10"/>
      <c r="Q79" s="10"/>
      <c r="R79" s="10"/>
      <c r="S79" s="10"/>
      <c r="T79" s="10"/>
      <c r="U79" s="10"/>
      <c r="V79" s="10"/>
      <c r="W79" s="10"/>
    </row>
    <row r="80" spans="3:24" x14ac:dyDescent="0.4">
      <c r="C80" s="10"/>
      <c r="D80" s="10"/>
      <c r="E80" s="10"/>
      <c r="F80" s="10"/>
      <c r="G80" s="10"/>
      <c r="H80" s="10"/>
      <c r="I80" s="10"/>
      <c r="J80" s="10"/>
      <c r="K80" s="10"/>
      <c r="L80" s="10"/>
      <c r="M80" s="10"/>
      <c r="N80" s="10"/>
      <c r="O80" s="10"/>
      <c r="P80" s="10"/>
      <c r="Q80" s="10"/>
      <c r="R80" s="10"/>
      <c r="S80" s="10"/>
      <c r="T80" s="10"/>
      <c r="U80" s="10"/>
      <c r="V80" s="10"/>
      <c r="W80" s="10"/>
    </row>
    <row r="81" spans="1:23" x14ac:dyDescent="0.4">
      <c r="C81" s="10"/>
      <c r="D81" s="10"/>
      <c r="E81" s="10"/>
      <c r="F81" s="10"/>
      <c r="G81" s="10"/>
      <c r="H81" s="10"/>
      <c r="I81" s="10"/>
      <c r="J81" s="10"/>
      <c r="K81" s="10"/>
      <c r="L81" s="10"/>
      <c r="M81" s="10"/>
      <c r="N81" s="10"/>
      <c r="O81" s="10"/>
      <c r="P81" s="10"/>
      <c r="Q81" s="10"/>
      <c r="R81" s="10"/>
      <c r="S81" s="10"/>
      <c r="T81" s="10"/>
      <c r="U81" s="10"/>
      <c r="V81" s="10"/>
      <c r="W81" s="10"/>
    </row>
    <row r="82" spans="1:23" x14ac:dyDescent="0.4">
      <c r="C82" s="10"/>
      <c r="D82" s="10"/>
      <c r="E82" s="10"/>
      <c r="F82" s="10"/>
      <c r="G82" s="10"/>
      <c r="H82" s="10"/>
      <c r="I82" s="10"/>
      <c r="J82" s="10"/>
      <c r="K82" s="10"/>
      <c r="L82" s="10"/>
      <c r="M82" s="10"/>
      <c r="N82" s="10"/>
      <c r="O82" s="10"/>
      <c r="P82" s="10"/>
      <c r="Q82" s="10"/>
      <c r="R82" s="10"/>
      <c r="S82" s="10"/>
      <c r="T82" s="10"/>
      <c r="U82" s="10"/>
      <c r="V82" s="10"/>
      <c r="W82" s="10"/>
    </row>
    <row r="83" spans="1:23" x14ac:dyDescent="0.4">
      <c r="C83" s="10"/>
      <c r="D83" s="10"/>
      <c r="E83" s="10"/>
      <c r="F83" s="10"/>
      <c r="G83" s="10"/>
      <c r="H83" s="10"/>
      <c r="I83" s="10"/>
      <c r="J83" s="10"/>
      <c r="K83" s="10"/>
      <c r="L83" s="10"/>
      <c r="M83" s="10"/>
      <c r="N83" s="10"/>
      <c r="O83" s="10"/>
      <c r="P83" s="10"/>
      <c r="Q83" s="10"/>
      <c r="R83" s="10"/>
      <c r="S83" s="10"/>
      <c r="T83" s="10"/>
      <c r="U83" s="10"/>
      <c r="V83" s="10"/>
      <c r="W83" s="10"/>
    </row>
    <row r="84" spans="1:23" x14ac:dyDescent="0.4">
      <c r="C84" s="10"/>
      <c r="D84" s="10"/>
      <c r="E84" s="10"/>
      <c r="F84" s="10"/>
      <c r="G84" s="10"/>
      <c r="H84" s="10"/>
      <c r="I84" s="10"/>
      <c r="J84" s="10"/>
      <c r="K84" s="10"/>
      <c r="L84" s="10"/>
      <c r="M84" s="10"/>
      <c r="N84" s="10"/>
      <c r="O84" s="10"/>
      <c r="P84" s="10"/>
      <c r="Q84" s="10"/>
      <c r="R84" s="10"/>
      <c r="S84" s="10"/>
      <c r="T84" s="10"/>
      <c r="U84" s="10"/>
      <c r="V84" s="10"/>
      <c r="W84" s="10"/>
    </row>
    <row r="85" spans="1:23" x14ac:dyDescent="0.4">
      <c r="C85" s="10"/>
      <c r="D85" s="10"/>
      <c r="E85" s="10"/>
      <c r="F85" s="10"/>
      <c r="G85" s="10"/>
      <c r="H85" s="10"/>
      <c r="I85" s="10"/>
      <c r="J85" s="10"/>
      <c r="K85" s="10"/>
      <c r="L85" s="10"/>
      <c r="M85" s="10"/>
      <c r="N85" s="10"/>
      <c r="O85" s="10"/>
      <c r="P85" s="10"/>
      <c r="Q85" s="10"/>
      <c r="R85" s="10"/>
      <c r="S85" s="10"/>
      <c r="T85" s="10"/>
      <c r="U85" s="10"/>
      <c r="V85" s="10"/>
      <c r="W85" s="10"/>
    </row>
    <row r="86" spans="1:23" x14ac:dyDescent="0.4">
      <c r="C86" s="10"/>
      <c r="D86" s="10"/>
      <c r="E86" s="10"/>
      <c r="F86" s="10"/>
      <c r="G86" s="10"/>
      <c r="H86" s="10"/>
      <c r="I86" s="10"/>
      <c r="J86" s="10"/>
      <c r="K86" s="10"/>
      <c r="L86" s="10"/>
      <c r="M86" s="10"/>
      <c r="N86" s="10"/>
      <c r="O86" s="10"/>
      <c r="P86" s="10"/>
      <c r="Q86" s="10"/>
      <c r="R86" s="10"/>
      <c r="S86" s="10"/>
      <c r="T86" s="10"/>
      <c r="U86" s="10"/>
      <c r="V86" s="10"/>
      <c r="W86" s="10"/>
    </row>
    <row r="87" spans="1:23" x14ac:dyDescent="0.4">
      <c r="C87" s="10"/>
      <c r="D87" s="10"/>
      <c r="E87" s="10"/>
      <c r="F87" s="10"/>
      <c r="G87" s="10"/>
      <c r="H87" s="10"/>
      <c r="I87" s="10"/>
      <c r="J87" s="10"/>
      <c r="K87" s="10"/>
      <c r="L87" s="10"/>
      <c r="M87" s="10"/>
      <c r="N87" s="10"/>
      <c r="O87" s="10"/>
      <c r="P87" s="10"/>
      <c r="Q87" s="10"/>
      <c r="R87" s="10"/>
      <c r="S87" s="10"/>
      <c r="T87" s="10"/>
      <c r="U87" s="10"/>
      <c r="V87" s="10"/>
      <c r="W87" s="10"/>
    </row>
    <row r="88" spans="1:23" x14ac:dyDescent="0.4">
      <c r="C88" s="10"/>
      <c r="D88" s="10"/>
      <c r="E88" s="10"/>
      <c r="F88" s="10"/>
      <c r="G88" s="10"/>
      <c r="H88" s="10"/>
      <c r="I88" s="10"/>
      <c r="J88" s="10"/>
      <c r="K88" s="10"/>
      <c r="L88" s="10"/>
      <c r="M88" s="10"/>
      <c r="N88" s="10"/>
      <c r="O88" s="10"/>
      <c r="P88" s="10"/>
      <c r="Q88" s="10"/>
      <c r="R88" s="10"/>
      <c r="S88" s="10"/>
      <c r="T88" s="10"/>
      <c r="U88" s="10"/>
      <c r="V88" s="10"/>
      <c r="W88" s="10"/>
    </row>
    <row r="89" spans="1:23" x14ac:dyDescent="0.4">
      <c r="C89" s="10"/>
      <c r="D89" s="10"/>
      <c r="E89" s="10"/>
      <c r="F89" s="10"/>
      <c r="G89" s="10"/>
      <c r="H89" s="10"/>
      <c r="I89" s="10"/>
      <c r="J89" s="10"/>
      <c r="K89" s="10"/>
      <c r="L89" s="10"/>
      <c r="M89" s="10"/>
      <c r="N89" s="10"/>
      <c r="O89" s="10"/>
      <c r="P89" s="10"/>
      <c r="Q89" s="10"/>
      <c r="R89" s="10"/>
      <c r="S89" s="10"/>
      <c r="T89" s="10"/>
      <c r="U89" s="10"/>
      <c r="V89" s="10"/>
      <c r="W89" s="10"/>
    </row>
    <row r="90" spans="1:23" x14ac:dyDescent="0.4">
      <c r="C90" s="10"/>
      <c r="D90" s="10"/>
      <c r="E90" s="10"/>
      <c r="F90" s="10"/>
      <c r="G90" s="10"/>
      <c r="H90" s="10"/>
      <c r="I90" s="10"/>
      <c r="J90" s="10"/>
      <c r="K90" s="10"/>
      <c r="L90" s="10"/>
      <c r="M90" s="10"/>
      <c r="N90" s="10"/>
      <c r="O90" s="10"/>
      <c r="P90" s="10"/>
      <c r="Q90" s="10"/>
      <c r="R90" s="10"/>
      <c r="S90" s="10"/>
      <c r="T90" s="10"/>
      <c r="U90" s="10"/>
      <c r="V90" s="10"/>
      <c r="W90" s="10"/>
    </row>
    <row r="91" spans="1:23" x14ac:dyDescent="0.4">
      <c r="C91" s="10"/>
      <c r="D91" s="10"/>
      <c r="E91" s="10"/>
      <c r="F91" s="10"/>
      <c r="G91" s="10"/>
      <c r="H91" s="10"/>
      <c r="I91" s="10"/>
      <c r="J91" s="10"/>
      <c r="K91" s="10"/>
      <c r="L91" s="10"/>
      <c r="M91" s="10"/>
      <c r="N91" s="10"/>
      <c r="O91" s="10"/>
      <c r="P91" s="10"/>
      <c r="Q91" s="10"/>
      <c r="R91" s="10"/>
      <c r="S91" s="10"/>
      <c r="T91" s="10"/>
      <c r="U91" s="10"/>
      <c r="V91" s="10"/>
      <c r="W91" s="10"/>
    </row>
    <row r="92" spans="1:23" x14ac:dyDescent="0.4">
      <c r="C92" s="10"/>
      <c r="D92" s="10"/>
      <c r="E92" s="10"/>
      <c r="F92" s="10"/>
      <c r="G92" s="10"/>
      <c r="H92" s="10"/>
      <c r="I92" s="10"/>
      <c r="J92" s="10"/>
      <c r="K92" s="10"/>
      <c r="L92" s="10"/>
      <c r="M92" s="10"/>
      <c r="N92" s="10"/>
      <c r="O92" s="10"/>
      <c r="P92" s="10"/>
      <c r="Q92" s="10"/>
      <c r="R92" s="10"/>
      <c r="S92" s="10"/>
      <c r="T92" s="10"/>
      <c r="U92" s="10"/>
      <c r="V92" s="10"/>
      <c r="W92" s="10"/>
    </row>
    <row r="93" spans="1:23" x14ac:dyDescent="0.4">
      <c r="C93" s="10"/>
      <c r="D93" s="10"/>
      <c r="E93" s="10"/>
      <c r="F93" s="10"/>
      <c r="G93" s="10"/>
      <c r="H93" s="10"/>
      <c r="I93" s="10"/>
      <c r="J93" s="10"/>
      <c r="K93" s="10"/>
      <c r="L93" s="10"/>
      <c r="M93" s="10"/>
      <c r="N93" s="10"/>
      <c r="O93" s="10"/>
      <c r="P93" s="10"/>
      <c r="Q93" s="10"/>
      <c r="R93" s="10"/>
      <c r="S93" s="10"/>
      <c r="T93" s="10"/>
      <c r="U93" s="10"/>
      <c r="V93" s="10"/>
      <c r="W93" s="10"/>
    </row>
    <row r="94" spans="1:23" x14ac:dyDescent="0.4">
      <c r="C94" s="10"/>
      <c r="D94" s="10"/>
      <c r="E94" s="10"/>
      <c r="F94" s="10"/>
      <c r="G94" s="10"/>
      <c r="H94" s="10"/>
      <c r="I94" s="10"/>
      <c r="J94" s="10"/>
      <c r="K94" s="10"/>
      <c r="L94" s="10"/>
      <c r="M94" s="10"/>
      <c r="N94" s="10"/>
      <c r="O94" s="10"/>
      <c r="P94" s="10"/>
      <c r="Q94" s="10"/>
      <c r="R94" s="10"/>
      <c r="S94" s="10"/>
      <c r="T94" s="10"/>
      <c r="U94" s="10"/>
      <c r="V94" s="10"/>
      <c r="W94" s="10"/>
    </row>
    <row r="96" spans="1:23" x14ac:dyDescent="0.4">
      <c r="A96" s="12"/>
      <c r="B96" s="13"/>
    </row>
    <row r="133" spans="1:2" x14ac:dyDescent="0.4">
      <c r="A133" s="12"/>
      <c r="B133" s="13"/>
    </row>
    <row r="134" spans="1:2" x14ac:dyDescent="0.4">
      <c r="A134" s="12"/>
      <c r="B134" s="13"/>
    </row>
    <row r="135" spans="1:2" x14ac:dyDescent="0.4">
      <c r="A135" s="12"/>
      <c r="B135" s="13"/>
    </row>
    <row r="136" spans="1:2" x14ac:dyDescent="0.4">
      <c r="A136" s="12"/>
      <c r="B136" s="13"/>
    </row>
    <row r="137" spans="1:2" x14ac:dyDescent="0.4">
      <c r="A137" s="12"/>
      <c r="B137" s="13"/>
    </row>
    <row r="138" spans="1:2" x14ac:dyDescent="0.4">
      <c r="A138" s="12"/>
      <c r="B138" s="13"/>
    </row>
    <row r="139" spans="1:2" x14ac:dyDescent="0.4">
      <c r="A139" s="12"/>
      <c r="B139" s="13"/>
    </row>
    <row r="140" spans="1:2" x14ac:dyDescent="0.4">
      <c r="A140" s="12"/>
      <c r="B140" s="13"/>
    </row>
    <row r="141" spans="1:2" x14ac:dyDescent="0.4">
      <c r="A141" s="12"/>
      <c r="B141" s="13"/>
    </row>
    <row r="142" spans="1:2" x14ac:dyDescent="0.4">
      <c r="A142" s="12"/>
      <c r="B142" s="13"/>
    </row>
    <row r="143" spans="1:2" x14ac:dyDescent="0.4">
      <c r="A143" s="12"/>
      <c r="B143" s="13"/>
    </row>
    <row r="144" spans="1:2" x14ac:dyDescent="0.4">
      <c r="A144" s="12"/>
      <c r="B144" s="13"/>
    </row>
    <row r="145" spans="1:2" x14ac:dyDescent="0.4">
      <c r="A145" s="12"/>
      <c r="B145" s="13"/>
    </row>
    <row r="146" spans="1:2" x14ac:dyDescent="0.4">
      <c r="A146" s="12"/>
      <c r="B146" s="13"/>
    </row>
    <row r="147" spans="1:2" x14ac:dyDescent="0.4">
      <c r="A147" s="12"/>
      <c r="B147" s="13"/>
    </row>
    <row r="148" spans="1:2" x14ac:dyDescent="0.4">
      <c r="A148" s="12"/>
      <c r="B148" s="13"/>
    </row>
    <row r="149" spans="1:2" x14ac:dyDescent="0.4">
      <c r="A149" s="12"/>
      <c r="B149" s="13"/>
    </row>
    <row r="150" spans="1:2" x14ac:dyDescent="0.4">
      <c r="A150" s="12"/>
      <c r="B150" s="13"/>
    </row>
    <row r="151" spans="1:2" x14ac:dyDescent="0.4">
      <c r="A151" s="12"/>
      <c r="B151" s="13"/>
    </row>
    <row r="152" spans="1:2" x14ac:dyDescent="0.4">
      <c r="A152" s="12"/>
      <c r="B152" s="13"/>
    </row>
    <row r="153" spans="1:2" x14ac:dyDescent="0.4">
      <c r="A153" s="12"/>
      <c r="B153" s="13"/>
    </row>
    <row r="154" spans="1:2" x14ac:dyDescent="0.4">
      <c r="A154" s="12"/>
      <c r="B154" s="13"/>
    </row>
    <row r="155" spans="1:2" x14ac:dyDescent="0.4">
      <c r="A155" s="12"/>
      <c r="B155" s="13"/>
    </row>
    <row r="156" spans="1:2" x14ac:dyDescent="0.4">
      <c r="A156" s="12"/>
      <c r="B156" s="13"/>
    </row>
    <row r="157" spans="1:2" x14ac:dyDescent="0.4">
      <c r="A157" s="12"/>
      <c r="B157" s="13"/>
    </row>
    <row r="158" spans="1:2" x14ac:dyDescent="0.4">
      <c r="A158" s="12"/>
      <c r="B158" s="13"/>
    </row>
    <row r="159" spans="1:2" x14ac:dyDescent="0.4">
      <c r="A159" s="12"/>
      <c r="B159" s="13"/>
    </row>
    <row r="160" spans="1:2" x14ac:dyDescent="0.4">
      <c r="A160" s="12"/>
      <c r="B160" s="13"/>
    </row>
    <row r="161" spans="1:2" x14ac:dyDescent="0.4">
      <c r="A161" s="12"/>
      <c r="B161" s="13"/>
    </row>
    <row r="162" spans="1:2" x14ac:dyDescent="0.4">
      <c r="A162" s="12"/>
      <c r="B162" s="13"/>
    </row>
    <row r="163" spans="1:2" x14ac:dyDescent="0.4">
      <c r="A163" s="12"/>
      <c r="B163" s="13"/>
    </row>
    <row r="164" spans="1:2" x14ac:dyDescent="0.4">
      <c r="A164" s="12"/>
      <c r="B164" s="13"/>
    </row>
    <row r="165" spans="1:2" x14ac:dyDescent="0.4">
      <c r="A165" s="12"/>
      <c r="B165" s="13"/>
    </row>
    <row r="166" spans="1:2" x14ac:dyDescent="0.4">
      <c r="A166" s="12"/>
      <c r="B166" s="13"/>
    </row>
    <row r="167" spans="1:2" x14ac:dyDescent="0.4">
      <c r="A167" s="12"/>
      <c r="B167" s="13"/>
    </row>
    <row r="168" spans="1:2" x14ac:dyDescent="0.4">
      <c r="A168" s="12"/>
      <c r="B168" s="13"/>
    </row>
    <row r="169" spans="1:2" x14ac:dyDescent="0.4">
      <c r="A169" s="12"/>
      <c r="B169" s="13"/>
    </row>
    <row r="170" spans="1:2" x14ac:dyDescent="0.4">
      <c r="A170" s="12"/>
      <c r="B170" s="13"/>
    </row>
    <row r="171" spans="1:2" x14ac:dyDescent="0.4">
      <c r="A171" s="12"/>
      <c r="B171" s="13"/>
    </row>
    <row r="172" spans="1:2" x14ac:dyDescent="0.4">
      <c r="A172" s="12"/>
      <c r="B172" s="13"/>
    </row>
    <row r="173" spans="1:2" x14ac:dyDescent="0.4">
      <c r="A173" s="12"/>
      <c r="B173" s="13"/>
    </row>
    <row r="174" spans="1:2" x14ac:dyDescent="0.4">
      <c r="A174" s="12"/>
      <c r="B174" s="13"/>
    </row>
    <row r="175" spans="1:2" x14ac:dyDescent="0.4">
      <c r="A175" s="12"/>
      <c r="B175" s="13"/>
    </row>
    <row r="176" spans="1:2" x14ac:dyDescent="0.4">
      <c r="A176" s="12"/>
      <c r="B176" s="13"/>
    </row>
  </sheetData>
  <sheetProtection algorithmName="SHA-512" hashValue="XEGIAyVyAloojilYltJl45QfezVH64Qg36HoSav0ghw386t3gkRUnldKrXDn6vv2Uz/6JImShceqCVR9c11YCA==" saltValue="Y5LJuGz0t8aASMYyczghFQ==" spinCount="100000" sheet="1" objects="1" scenarios="1"/>
  <mergeCells count="71">
    <mergeCell ref="A1:E1"/>
    <mergeCell ref="C3:E4"/>
    <mergeCell ref="F3:I4"/>
    <mergeCell ref="J3:K4"/>
    <mergeCell ref="L3:N4"/>
    <mergeCell ref="C18:E19"/>
    <mergeCell ref="F18:I19"/>
    <mergeCell ref="J18:L19"/>
    <mergeCell ref="M18:W19"/>
    <mergeCell ref="R3:T4"/>
    <mergeCell ref="U3:W4"/>
    <mergeCell ref="C9:E10"/>
    <mergeCell ref="C12:G13"/>
    <mergeCell ref="H12:W13"/>
    <mergeCell ref="P3:Q4"/>
    <mergeCell ref="C14:G15"/>
    <mergeCell ref="H14:W15"/>
    <mergeCell ref="C16:E17"/>
    <mergeCell ref="F16:G17"/>
    <mergeCell ref="H16:W17"/>
    <mergeCell ref="C22:E23"/>
    <mergeCell ref="F22:G23"/>
    <mergeCell ref="H22:W23"/>
    <mergeCell ref="C24:G25"/>
    <mergeCell ref="H24:W25"/>
    <mergeCell ref="T26:U27"/>
    <mergeCell ref="V26:W27"/>
    <mergeCell ref="C28:E30"/>
    <mergeCell ref="C26:G27"/>
    <mergeCell ref="H26:I27"/>
    <mergeCell ref="J26:J27"/>
    <mergeCell ref="K26:K27"/>
    <mergeCell ref="L26:L27"/>
    <mergeCell ref="F28:K30"/>
    <mergeCell ref="L28:N30"/>
    <mergeCell ref="O28:W30"/>
    <mergeCell ref="C31:W32"/>
    <mergeCell ref="C33:W52"/>
    <mergeCell ref="C53:E54"/>
    <mergeCell ref="F53:W54"/>
    <mergeCell ref="C58:H59"/>
    <mergeCell ref="I58:Q59"/>
    <mergeCell ref="K69:K70"/>
    <mergeCell ref="L69:L70"/>
    <mergeCell ref="T69:U70"/>
    <mergeCell ref="V69:W70"/>
    <mergeCell ref="C61:E62"/>
    <mergeCell ref="F61:W62"/>
    <mergeCell ref="C63:E64"/>
    <mergeCell ref="F63:W64"/>
    <mergeCell ref="C65:E66"/>
    <mergeCell ref="F65:G66"/>
    <mergeCell ref="H65:L66"/>
    <mergeCell ref="M65:O66"/>
    <mergeCell ref="P65:W66"/>
    <mergeCell ref="C20:E21"/>
    <mergeCell ref="F20:W21"/>
    <mergeCell ref="C6:P7"/>
    <mergeCell ref="C75:E76"/>
    <mergeCell ref="F75:W76"/>
    <mergeCell ref="C71:E72"/>
    <mergeCell ref="F71:L72"/>
    <mergeCell ref="M71:O72"/>
    <mergeCell ref="P71:W72"/>
    <mergeCell ref="C73:G74"/>
    <mergeCell ref="H73:W74"/>
    <mergeCell ref="C67:G68"/>
    <mergeCell ref="H67:W68"/>
    <mergeCell ref="C69:G70"/>
    <mergeCell ref="H69:I70"/>
    <mergeCell ref="J69:J70"/>
  </mergeCells>
  <phoneticPr fontId="6"/>
  <hyperlinks>
    <hyperlink ref="A1" location="入力シート!A1" display="入力シート!A1" xr:uid="{00000000-0004-0000-0600-000000000000}"/>
  </hyperlinks>
  <printOptions horizontalCentered="1"/>
  <pageMargins left="0.70866141732283472" right="0.70866141732283472" top="0.74803149606299213" bottom="0.74803149606299213" header="0.31496062992125984" footer="0.31496062992125984"/>
  <pageSetup paperSize="9" scale="81" orientation="portrait" r:id="rId1"/>
  <rowBreaks count="1" manualBreakCount="1">
    <brk id="76" min="2" max="22" man="1"/>
  </rowBreaks>
  <colBreaks count="1" manualBreakCount="1">
    <brk id="23"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pageSetUpPr fitToPage="1"/>
  </sheetPr>
  <dimension ref="A1:X176"/>
  <sheetViews>
    <sheetView view="pageBreakPreview" topLeftCell="A38" zoomScaleNormal="95" zoomScaleSheetLayoutView="100" workbookViewId="0">
      <selection activeCell="I58" sqref="I58:Q59"/>
    </sheetView>
  </sheetViews>
  <sheetFormatPr defaultColWidth="9" defaultRowHeight="12" x14ac:dyDescent="0.4"/>
  <cols>
    <col min="1" max="1" width="6.625" style="9" customWidth="1"/>
    <col min="2" max="2" width="6.625" style="8" customWidth="1"/>
    <col min="3" max="43" width="4.75" style="9" customWidth="1"/>
    <col min="44" max="16384" width="9" style="9"/>
  </cols>
  <sheetData>
    <row r="1" spans="1:24" s="110" customFormat="1" ht="58.5" customHeight="1" x14ac:dyDescent="0.4">
      <c r="A1" s="904" t="s">
        <v>776</v>
      </c>
      <c r="B1" s="904"/>
      <c r="C1" s="904"/>
      <c r="D1" s="904"/>
      <c r="E1" s="904"/>
    </row>
    <row r="2" spans="1:24" ht="12.75" thickBot="1" x14ac:dyDescent="0.45">
      <c r="A2" s="65"/>
      <c r="C2" s="14"/>
      <c r="D2" s="14"/>
      <c r="E2" s="14"/>
      <c r="F2" s="14"/>
      <c r="G2" s="14"/>
      <c r="H2" s="14"/>
      <c r="I2" s="14"/>
      <c r="J2" s="14"/>
      <c r="K2" s="14"/>
      <c r="L2" s="14"/>
      <c r="M2" s="14"/>
      <c r="N2" s="14"/>
      <c r="O2" s="14"/>
      <c r="P2" s="14"/>
      <c r="Q2" s="14"/>
      <c r="R2" s="14"/>
      <c r="S2" s="14"/>
      <c r="T2" s="14"/>
      <c r="U2" s="14"/>
      <c r="V2" s="14"/>
      <c r="W2" s="14"/>
      <c r="X2" s="10"/>
    </row>
    <row r="3" spans="1:24" ht="14.25" customHeight="1" x14ac:dyDescent="0.4">
      <c r="C3" s="905" t="s">
        <v>777</v>
      </c>
      <c r="D3" s="906"/>
      <c r="E3" s="907"/>
      <c r="F3" s="744" t="str">
        <f>IF(入力シート!K12="",入力シート!K13,入力シート!K12)&amp;""</f>
        <v/>
      </c>
      <c r="G3" s="745"/>
      <c r="H3" s="745"/>
      <c r="I3" s="746"/>
      <c r="J3" s="911" t="str">
        <f>IF(入力シート!K12="", 入力シート!K14,"")&amp;""</f>
        <v/>
      </c>
      <c r="K3" s="912"/>
      <c r="L3" s="915" t="str">
        <f>IF(入力シート!K13="","",IF(入力シート!K12="","都道府県推薦枠",""))&amp;""</f>
        <v/>
      </c>
      <c r="M3" s="916"/>
      <c r="N3" s="911"/>
      <c r="O3" s="10"/>
      <c r="P3" s="986" t="s">
        <v>778</v>
      </c>
      <c r="Q3" s="986"/>
      <c r="R3" s="754" t="str">
        <f>入力シート!K15&amp;""</f>
        <v/>
      </c>
      <c r="S3" s="755"/>
      <c r="T3" s="756"/>
      <c r="U3" s="754" t="str">
        <f>入力シート!K16&amp;""</f>
        <v/>
      </c>
      <c r="V3" s="755"/>
      <c r="W3" s="756"/>
      <c r="X3" s="10"/>
    </row>
    <row r="4" spans="1:24" ht="12.75" customHeight="1" thickBot="1" x14ac:dyDescent="0.45">
      <c r="C4" s="908"/>
      <c r="D4" s="909"/>
      <c r="E4" s="910"/>
      <c r="F4" s="747"/>
      <c r="G4" s="748"/>
      <c r="H4" s="748"/>
      <c r="I4" s="749"/>
      <c r="J4" s="913"/>
      <c r="K4" s="914"/>
      <c r="L4" s="917"/>
      <c r="M4" s="918"/>
      <c r="N4" s="913"/>
      <c r="O4" s="10"/>
      <c r="P4" s="987"/>
      <c r="Q4" s="987"/>
      <c r="R4" s="757"/>
      <c r="S4" s="758"/>
      <c r="T4" s="759"/>
      <c r="U4" s="757"/>
      <c r="V4" s="758"/>
      <c r="W4" s="759"/>
      <c r="X4" s="10"/>
    </row>
    <row r="5" spans="1:24" x14ac:dyDescent="0.4">
      <c r="C5" s="14"/>
      <c r="D5" s="14"/>
      <c r="E5" s="14"/>
      <c r="F5" s="14"/>
      <c r="G5" s="14"/>
      <c r="H5" s="14"/>
      <c r="I5" s="14"/>
      <c r="J5" s="14"/>
      <c r="K5" s="14"/>
      <c r="L5" s="14"/>
      <c r="M5" s="14"/>
      <c r="N5" s="14"/>
      <c r="O5" s="14"/>
      <c r="P5" s="14"/>
      <c r="Q5" s="14"/>
      <c r="R5" s="14"/>
      <c r="S5" s="14"/>
      <c r="T5" s="14"/>
      <c r="U5" s="14"/>
      <c r="V5" s="14"/>
      <c r="W5" s="14"/>
      <c r="X5" s="10"/>
    </row>
    <row r="6" spans="1:24" ht="12.75" customHeight="1" x14ac:dyDescent="0.4">
      <c r="C6" s="988" t="s">
        <v>872</v>
      </c>
      <c r="D6" s="988"/>
      <c r="E6" s="988"/>
      <c r="F6" s="988"/>
      <c r="G6" s="988"/>
      <c r="H6" s="988"/>
      <c r="I6" s="988"/>
      <c r="J6" s="988"/>
      <c r="K6" s="988"/>
      <c r="L6" s="988"/>
      <c r="M6" s="988"/>
      <c r="N6" s="988"/>
      <c r="O6" s="988"/>
      <c r="P6" s="988"/>
      <c r="Q6" s="58"/>
      <c r="R6" s="58"/>
      <c r="S6" s="58"/>
      <c r="T6" s="58"/>
      <c r="U6" s="58"/>
      <c r="V6" s="58"/>
      <c r="W6" s="58"/>
      <c r="X6" s="10"/>
    </row>
    <row r="7" spans="1:24" ht="12.75" customHeight="1" x14ac:dyDescent="0.4">
      <c r="C7" s="988"/>
      <c r="D7" s="988"/>
      <c r="E7" s="988"/>
      <c r="F7" s="988"/>
      <c r="G7" s="988"/>
      <c r="H7" s="988"/>
      <c r="I7" s="988"/>
      <c r="J7" s="988"/>
      <c r="K7" s="988"/>
      <c r="L7" s="988"/>
      <c r="M7" s="988"/>
      <c r="N7" s="988"/>
      <c r="O7" s="988"/>
      <c r="P7" s="988"/>
      <c r="Q7" s="14"/>
      <c r="R7" s="14"/>
      <c r="S7" s="14"/>
      <c r="T7" s="14"/>
      <c r="U7" s="14"/>
      <c r="V7" s="14"/>
      <c r="W7" s="14"/>
      <c r="X7" s="10"/>
    </row>
    <row r="8" spans="1:24" x14ac:dyDescent="0.4">
      <c r="C8" s="14"/>
      <c r="D8" s="14"/>
      <c r="E8" s="14"/>
      <c r="F8" s="14"/>
      <c r="G8" s="14"/>
      <c r="H8" s="14"/>
      <c r="I8" s="14"/>
      <c r="J8" s="14"/>
      <c r="K8" s="14"/>
      <c r="L8" s="14"/>
      <c r="M8" s="14"/>
      <c r="N8" s="14"/>
      <c r="O8" s="14"/>
      <c r="P8" s="14"/>
      <c r="Q8" s="14"/>
      <c r="R8" s="14"/>
      <c r="S8" s="14"/>
      <c r="T8" s="14"/>
      <c r="U8" s="14"/>
      <c r="V8" s="14"/>
      <c r="W8" s="14"/>
      <c r="X8" s="10"/>
    </row>
    <row r="9" spans="1:24" ht="12.75" customHeight="1" x14ac:dyDescent="0.4">
      <c r="C9" s="976" t="s">
        <v>842</v>
      </c>
      <c r="D9" s="976"/>
      <c r="E9" s="976"/>
      <c r="F9" s="129"/>
      <c r="G9" s="129"/>
      <c r="H9" s="129"/>
      <c r="I9" s="129"/>
      <c r="J9" s="14"/>
      <c r="K9" s="14"/>
      <c r="L9" s="14"/>
      <c r="M9" s="14"/>
      <c r="N9" s="14"/>
      <c r="O9" s="14"/>
      <c r="P9" s="14"/>
      <c r="Q9" s="14"/>
      <c r="R9" s="14"/>
      <c r="S9" s="14"/>
      <c r="T9" s="14"/>
      <c r="U9" s="14"/>
      <c r="V9" s="14"/>
      <c r="W9" s="14"/>
      <c r="X9" s="10"/>
    </row>
    <row r="10" spans="1:24" ht="12.75" customHeight="1" x14ac:dyDescent="0.4">
      <c r="C10" s="976"/>
      <c r="D10" s="976"/>
      <c r="E10" s="976"/>
      <c r="F10" s="129"/>
      <c r="G10" s="129"/>
      <c r="H10" s="129"/>
      <c r="I10" s="129"/>
      <c r="J10" s="14"/>
      <c r="K10" s="14"/>
      <c r="L10" s="14"/>
      <c r="M10" s="14"/>
      <c r="N10" s="14"/>
      <c r="O10" s="14"/>
      <c r="P10" s="14"/>
      <c r="Q10" s="14"/>
      <c r="R10" s="14"/>
      <c r="S10" s="14"/>
      <c r="T10" s="14"/>
      <c r="U10" s="14"/>
      <c r="V10" s="14"/>
      <c r="W10" s="14"/>
      <c r="X10" s="10"/>
    </row>
    <row r="11" spans="1:24" ht="5.25" customHeight="1" thickBot="1" x14ac:dyDescent="0.45">
      <c r="C11" s="10"/>
      <c r="D11" s="10"/>
      <c r="E11" s="10"/>
      <c r="F11" s="10"/>
      <c r="G11" s="10"/>
      <c r="H11" s="10"/>
      <c r="I11" s="10"/>
      <c r="J11" s="10"/>
      <c r="K11" s="10"/>
      <c r="L11" s="10"/>
      <c r="M11" s="10"/>
      <c r="N11" s="10"/>
      <c r="O11" s="10"/>
      <c r="P11" s="10"/>
      <c r="Q11" s="10"/>
      <c r="R11" s="10"/>
      <c r="S11" s="10"/>
      <c r="T11" s="10"/>
      <c r="U11" s="10"/>
      <c r="V11" s="10"/>
      <c r="W11" s="10"/>
      <c r="X11" s="10"/>
    </row>
    <row r="12" spans="1:24" ht="12" customHeight="1" x14ac:dyDescent="0.4">
      <c r="B12" s="8" t="s">
        <v>873</v>
      </c>
      <c r="C12" s="955" t="s">
        <v>844</v>
      </c>
      <c r="D12" s="956"/>
      <c r="E12" s="956"/>
      <c r="F12" s="956"/>
      <c r="G12" s="956"/>
      <c r="H12" s="957" t="str">
        <f>入力シート!K310&amp;""</f>
        <v/>
      </c>
      <c r="I12" s="957"/>
      <c r="J12" s="957"/>
      <c r="K12" s="957"/>
      <c r="L12" s="957"/>
      <c r="M12" s="957"/>
      <c r="N12" s="957"/>
      <c r="O12" s="957"/>
      <c r="P12" s="957"/>
      <c r="Q12" s="957"/>
      <c r="R12" s="957"/>
      <c r="S12" s="957"/>
      <c r="T12" s="957"/>
      <c r="U12" s="957"/>
      <c r="V12" s="957"/>
      <c r="W12" s="958"/>
      <c r="X12" s="10"/>
    </row>
    <row r="13" spans="1:24" ht="12" customHeight="1" x14ac:dyDescent="0.4">
      <c r="C13" s="933"/>
      <c r="D13" s="731"/>
      <c r="E13" s="731"/>
      <c r="F13" s="731"/>
      <c r="G13" s="731"/>
      <c r="H13" s="780"/>
      <c r="I13" s="780"/>
      <c r="J13" s="780"/>
      <c r="K13" s="780"/>
      <c r="L13" s="780"/>
      <c r="M13" s="780"/>
      <c r="N13" s="780"/>
      <c r="O13" s="780"/>
      <c r="P13" s="780"/>
      <c r="Q13" s="780"/>
      <c r="R13" s="780"/>
      <c r="S13" s="780"/>
      <c r="T13" s="780"/>
      <c r="U13" s="780"/>
      <c r="V13" s="780"/>
      <c r="W13" s="937"/>
      <c r="X13" s="10"/>
    </row>
    <row r="14" spans="1:24" ht="12" customHeight="1" x14ac:dyDescent="0.4">
      <c r="C14" s="933" t="s">
        <v>845</v>
      </c>
      <c r="D14" s="731"/>
      <c r="E14" s="731"/>
      <c r="F14" s="731"/>
      <c r="G14" s="731"/>
      <c r="H14" s="780" t="str">
        <f>入力シート!K311&amp;""</f>
        <v/>
      </c>
      <c r="I14" s="780"/>
      <c r="J14" s="780"/>
      <c r="K14" s="780"/>
      <c r="L14" s="780"/>
      <c r="M14" s="780"/>
      <c r="N14" s="780"/>
      <c r="O14" s="780"/>
      <c r="P14" s="780"/>
      <c r="Q14" s="780"/>
      <c r="R14" s="780"/>
      <c r="S14" s="780"/>
      <c r="T14" s="780"/>
      <c r="U14" s="780"/>
      <c r="V14" s="780"/>
      <c r="W14" s="937"/>
      <c r="X14" s="10"/>
    </row>
    <row r="15" spans="1:24" ht="12" customHeight="1" x14ac:dyDescent="0.4">
      <c r="C15" s="933"/>
      <c r="D15" s="731"/>
      <c r="E15" s="731"/>
      <c r="F15" s="731"/>
      <c r="G15" s="731"/>
      <c r="H15" s="780"/>
      <c r="I15" s="780"/>
      <c r="J15" s="780"/>
      <c r="K15" s="780"/>
      <c r="L15" s="780"/>
      <c r="M15" s="780"/>
      <c r="N15" s="780"/>
      <c r="O15" s="780"/>
      <c r="P15" s="780"/>
      <c r="Q15" s="780"/>
      <c r="R15" s="780"/>
      <c r="S15" s="780"/>
      <c r="T15" s="780"/>
      <c r="U15" s="780"/>
      <c r="V15" s="780"/>
      <c r="W15" s="937"/>
      <c r="X15" s="10"/>
    </row>
    <row r="16" spans="1:24" ht="12" customHeight="1" x14ac:dyDescent="0.4">
      <c r="C16" s="933" t="s">
        <v>846</v>
      </c>
      <c r="D16" s="731"/>
      <c r="E16" s="731"/>
      <c r="F16" s="961" t="str">
        <f>入力シート!K312&amp;""</f>
        <v/>
      </c>
      <c r="G16" s="961"/>
      <c r="H16" s="780" t="str">
        <f>入力シート!K313&amp;""</f>
        <v>国・地域コードを入力してください</v>
      </c>
      <c r="I16" s="780"/>
      <c r="J16" s="780"/>
      <c r="K16" s="780"/>
      <c r="L16" s="780"/>
      <c r="M16" s="780"/>
      <c r="N16" s="780"/>
      <c r="O16" s="780"/>
      <c r="P16" s="780"/>
      <c r="Q16" s="780"/>
      <c r="R16" s="780"/>
      <c r="S16" s="780"/>
      <c r="T16" s="780"/>
      <c r="U16" s="780"/>
      <c r="V16" s="780"/>
      <c r="W16" s="937"/>
      <c r="X16" s="10"/>
    </row>
    <row r="17" spans="2:24" ht="12" customHeight="1" x14ac:dyDescent="0.4">
      <c r="C17" s="933"/>
      <c r="D17" s="731"/>
      <c r="E17" s="731"/>
      <c r="F17" s="961"/>
      <c r="G17" s="961"/>
      <c r="H17" s="780"/>
      <c r="I17" s="780"/>
      <c r="J17" s="780"/>
      <c r="K17" s="780"/>
      <c r="L17" s="780"/>
      <c r="M17" s="780"/>
      <c r="N17" s="780"/>
      <c r="O17" s="780"/>
      <c r="P17" s="780"/>
      <c r="Q17" s="780"/>
      <c r="R17" s="780"/>
      <c r="S17" s="780"/>
      <c r="T17" s="780"/>
      <c r="U17" s="780"/>
      <c r="V17" s="780"/>
      <c r="W17" s="937"/>
      <c r="X17" s="10"/>
    </row>
    <row r="18" spans="2:24" ht="12" customHeight="1" x14ac:dyDescent="0.4">
      <c r="C18" s="933" t="s">
        <v>847</v>
      </c>
      <c r="D18" s="731"/>
      <c r="E18" s="731"/>
      <c r="F18" s="792" t="str">
        <f>入力シート!K314&amp;""</f>
        <v/>
      </c>
      <c r="G18" s="810"/>
      <c r="H18" s="810"/>
      <c r="I18" s="810"/>
      <c r="J18" s="941" t="s">
        <v>848</v>
      </c>
      <c r="K18" s="941"/>
      <c r="L18" s="941"/>
      <c r="M18" s="627" t="str">
        <f>入力シート!K316&amp;""</f>
        <v>分野コードを入力してください</v>
      </c>
      <c r="N18" s="628"/>
      <c r="O18" s="628"/>
      <c r="P18" s="628"/>
      <c r="Q18" s="628"/>
      <c r="R18" s="628"/>
      <c r="S18" s="628"/>
      <c r="T18" s="628"/>
      <c r="U18" s="628"/>
      <c r="V18" s="628"/>
      <c r="W18" s="629"/>
      <c r="X18" s="10"/>
    </row>
    <row r="19" spans="2:24" ht="12" customHeight="1" x14ac:dyDescent="0.4">
      <c r="C19" s="933"/>
      <c r="D19" s="731"/>
      <c r="E19" s="731"/>
      <c r="F19" s="794"/>
      <c r="G19" s="812"/>
      <c r="H19" s="812"/>
      <c r="I19" s="812"/>
      <c r="J19" s="941"/>
      <c r="K19" s="941"/>
      <c r="L19" s="941"/>
      <c r="M19" s="641"/>
      <c r="N19" s="642"/>
      <c r="O19" s="642"/>
      <c r="P19" s="642"/>
      <c r="Q19" s="642"/>
      <c r="R19" s="642"/>
      <c r="S19" s="642"/>
      <c r="T19" s="642"/>
      <c r="U19" s="642"/>
      <c r="V19" s="642"/>
      <c r="W19" s="644"/>
      <c r="X19" s="10"/>
    </row>
    <row r="20" spans="2:24" ht="12" customHeight="1" x14ac:dyDescent="0.4">
      <c r="C20" s="933" t="s">
        <v>849</v>
      </c>
      <c r="D20" s="731"/>
      <c r="E20" s="731"/>
      <c r="F20" s="884" t="str">
        <f>入力シート!K317&amp;""</f>
        <v/>
      </c>
      <c r="G20" s="885"/>
      <c r="H20" s="885"/>
      <c r="I20" s="885"/>
      <c r="J20" s="885"/>
      <c r="K20" s="885"/>
      <c r="L20" s="885"/>
      <c r="M20" s="885"/>
      <c r="N20" s="885"/>
      <c r="O20" s="885"/>
      <c r="P20" s="885"/>
      <c r="Q20" s="885"/>
      <c r="R20" s="885"/>
      <c r="S20" s="885"/>
      <c r="T20" s="885"/>
      <c r="U20" s="885"/>
      <c r="V20" s="885"/>
      <c r="W20" s="934"/>
      <c r="X20" s="10"/>
    </row>
    <row r="21" spans="2:24" ht="12" customHeight="1" x14ac:dyDescent="0.4">
      <c r="C21" s="933"/>
      <c r="D21" s="731"/>
      <c r="E21" s="731"/>
      <c r="F21" s="888"/>
      <c r="G21" s="889"/>
      <c r="H21" s="889"/>
      <c r="I21" s="889"/>
      <c r="J21" s="889"/>
      <c r="K21" s="889"/>
      <c r="L21" s="889"/>
      <c r="M21" s="889"/>
      <c r="N21" s="889"/>
      <c r="O21" s="889"/>
      <c r="P21" s="889"/>
      <c r="Q21" s="889"/>
      <c r="R21" s="889"/>
      <c r="S21" s="889"/>
      <c r="T21" s="889"/>
      <c r="U21" s="889"/>
      <c r="V21" s="889"/>
      <c r="W21" s="935"/>
      <c r="X21" s="10"/>
    </row>
    <row r="22" spans="2:24" s="325" customFormat="1" ht="18" customHeight="1" x14ac:dyDescent="0.4">
      <c r="B22" s="323"/>
      <c r="C22" s="650" t="s">
        <v>850</v>
      </c>
      <c r="D22" s="651"/>
      <c r="E22" s="652"/>
      <c r="F22" s="814" t="str">
        <f>入力シート!K318&amp;""</f>
        <v/>
      </c>
      <c r="G22" s="798"/>
      <c r="H22" s="627" t="str">
        <f>入力シート!K319&amp;""</f>
        <v/>
      </c>
      <c r="I22" s="628"/>
      <c r="J22" s="628"/>
      <c r="K22" s="628"/>
      <c r="L22" s="628"/>
      <c r="M22" s="628"/>
      <c r="N22" s="628"/>
      <c r="O22" s="628"/>
      <c r="P22" s="628"/>
      <c r="Q22" s="628"/>
      <c r="R22" s="628"/>
      <c r="S22" s="628"/>
      <c r="T22" s="944"/>
      <c r="U22" s="944"/>
      <c r="V22" s="944"/>
      <c r="W22" s="945"/>
      <c r="X22" s="324"/>
    </row>
    <row r="23" spans="2:24" s="325" customFormat="1" ht="18" customHeight="1" x14ac:dyDescent="0.4">
      <c r="B23" s="323"/>
      <c r="C23" s="648"/>
      <c r="D23" s="649"/>
      <c r="E23" s="653"/>
      <c r="F23" s="815"/>
      <c r="G23" s="816"/>
      <c r="H23" s="641"/>
      <c r="I23" s="642"/>
      <c r="J23" s="642"/>
      <c r="K23" s="642"/>
      <c r="L23" s="642"/>
      <c r="M23" s="642"/>
      <c r="N23" s="642"/>
      <c r="O23" s="642"/>
      <c r="P23" s="642"/>
      <c r="Q23" s="642"/>
      <c r="R23" s="642"/>
      <c r="S23" s="642"/>
      <c r="T23" s="946"/>
      <c r="U23" s="946"/>
      <c r="V23" s="946"/>
      <c r="W23" s="947"/>
      <c r="X23" s="324"/>
    </row>
    <row r="24" spans="2:24" ht="12" customHeight="1" x14ac:dyDescent="0.4">
      <c r="C24" s="933" t="s">
        <v>851</v>
      </c>
      <c r="D24" s="731"/>
      <c r="E24" s="731"/>
      <c r="F24" s="731"/>
      <c r="G24" s="731"/>
      <c r="H24" s="627" t="str">
        <f>入力シート!K320&amp;""</f>
        <v/>
      </c>
      <c r="I24" s="628"/>
      <c r="J24" s="628"/>
      <c r="K24" s="628"/>
      <c r="L24" s="628"/>
      <c r="M24" s="944"/>
      <c r="N24" s="944"/>
      <c r="O24" s="944"/>
      <c r="P24" s="944"/>
      <c r="Q24" s="944"/>
      <c r="R24" s="944"/>
      <c r="S24" s="944"/>
      <c r="T24" s="944"/>
      <c r="U24" s="944"/>
      <c r="V24" s="944"/>
      <c r="W24" s="945"/>
      <c r="X24" s="10"/>
    </row>
    <row r="25" spans="2:24" ht="12" customHeight="1" x14ac:dyDescent="0.4">
      <c r="C25" s="933"/>
      <c r="D25" s="731"/>
      <c r="E25" s="731"/>
      <c r="F25" s="731"/>
      <c r="G25" s="731"/>
      <c r="H25" s="641"/>
      <c r="I25" s="642"/>
      <c r="J25" s="642"/>
      <c r="K25" s="642"/>
      <c r="L25" s="642"/>
      <c r="M25" s="946"/>
      <c r="N25" s="946"/>
      <c r="O25" s="946"/>
      <c r="P25" s="946"/>
      <c r="Q25" s="946"/>
      <c r="R25" s="946"/>
      <c r="S25" s="946"/>
      <c r="T25" s="946"/>
      <c r="U25" s="946"/>
      <c r="V25" s="946"/>
      <c r="W25" s="947"/>
      <c r="X25" s="10"/>
    </row>
    <row r="26" spans="2:24" ht="12" customHeight="1" x14ac:dyDescent="0.4">
      <c r="C26" s="933" t="s">
        <v>852</v>
      </c>
      <c r="D26" s="731"/>
      <c r="E26" s="731"/>
      <c r="F26" s="731"/>
      <c r="G26" s="731"/>
      <c r="H26" s="950" t="str">
        <f>入力シート!K321&amp;""</f>
        <v/>
      </c>
      <c r="I26" s="950"/>
      <c r="J26" s="951" t="s">
        <v>785</v>
      </c>
      <c r="K26" s="952" t="str">
        <f>入力シート!K322&amp;""</f>
        <v/>
      </c>
      <c r="L26" s="951" t="s">
        <v>414</v>
      </c>
      <c r="M26" s="130"/>
      <c r="N26" s="131"/>
      <c r="O26" s="131"/>
      <c r="P26" s="131"/>
      <c r="Q26" s="131"/>
      <c r="R26" s="131"/>
      <c r="S26" s="131"/>
      <c r="T26" s="953"/>
      <c r="U26" s="953"/>
      <c r="V26" s="953"/>
      <c r="W26" s="954"/>
      <c r="X26" s="10"/>
    </row>
    <row r="27" spans="2:24" ht="12" customHeight="1" x14ac:dyDescent="0.4">
      <c r="C27" s="933"/>
      <c r="D27" s="731"/>
      <c r="E27" s="731"/>
      <c r="F27" s="731"/>
      <c r="G27" s="731"/>
      <c r="H27" s="950"/>
      <c r="I27" s="950"/>
      <c r="J27" s="951"/>
      <c r="K27" s="952"/>
      <c r="L27" s="951"/>
      <c r="M27" s="132"/>
      <c r="N27" s="133"/>
      <c r="O27" s="133"/>
      <c r="P27" s="133"/>
      <c r="Q27" s="133"/>
      <c r="R27" s="133"/>
      <c r="S27" s="133"/>
      <c r="T27" s="953"/>
      <c r="U27" s="953"/>
      <c r="V27" s="953"/>
      <c r="W27" s="954"/>
      <c r="X27" s="10"/>
    </row>
    <row r="28" spans="2:24" ht="12" customHeight="1" x14ac:dyDescent="0.4">
      <c r="C28" s="650" t="s">
        <v>853</v>
      </c>
      <c r="D28" s="651"/>
      <c r="E28" s="652"/>
      <c r="F28" s="884" t="str">
        <f>入力シート!K323&amp;""</f>
        <v/>
      </c>
      <c r="G28" s="885"/>
      <c r="H28" s="885"/>
      <c r="I28" s="885"/>
      <c r="J28" s="885"/>
      <c r="K28" s="989"/>
      <c r="L28" s="654" t="s">
        <v>867</v>
      </c>
      <c r="M28" s="651"/>
      <c r="N28" s="652"/>
      <c r="O28" s="885" t="str">
        <f>入力シート!K324&amp;""</f>
        <v/>
      </c>
      <c r="P28" s="885"/>
      <c r="Q28" s="885"/>
      <c r="R28" s="885"/>
      <c r="S28" s="885"/>
      <c r="T28" s="885"/>
      <c r="U28" s="885"/>
      <c r="V28" s="885"/>
      <c r="W28" s="934"/>
      <c r="X28" s="10"/>
    </row>
    <row r="29" spans="2:24" ht="12" customHeight="1" x14ac:dyDescent="0.4">
      <c r="C29" s="825"/>
      <c r="D29" s="766"/>
      <c r="E29" s="767"/>
      <c r="F29" s="983"/>
      <c r="G29" s="984"/>
      <c r="H29" s="984"/>
      <c r="I29" s="984"/>
      <c r="J29" s="984"/>
      <c r="K29" s="990"/>
      <c r="L29" s="765"/>
      <c r="M29" s="766"/>
      <c r="N29" s="767"/>
      <c r="O29" s="984"/>
      <c r="P29" s="984"/>
      <c r="Q29" s="984"/>
      <c r="R29" s="984"/>
      <c r="S29" s="984"/>
      <c r="T29" s="984"/>
      <c r="U29" s="984"/>
      <c r="V29" s="984"/>
      <c r="W29" s="985"/>
      <c r="X29" s="10"/>
    </row>
    <row r="30" spans="2:24" ht="12" customHeight="1" x14ac:dyDescent="0.4">
      <c r="C30" s="825"/>
      <c r="D30" s="766"/>
      <c r="E30" s="767"/>
      <c r="F30" s="888"/>
      <c r="G30" s="889"/>
      <c r="H30" s="889"/>
      <c r="I30" s="889"/>
      <c r="J30" s="889"/>
      <c r="K30" s="991"/>
      <c r="L30" s="655"/>
      <c r="M30" s="649"/>
      <c r="N30" s="653"/>
      <c r="O30" s="889"/>
      <c r="P30" s="889"/>
      <c r="Q30" s="889"/>
      <c r="R30" s="889"/>
      <c r="S30" s="889"/>
      <c r="T30" s="889"/>
      <c r="U30" s="889"/>
      <c r="V30" s="889"/>
      <c r="W30" s="935"/>
      <c r="X30" s="10"/>
    </row>
    <row r="31" spans="2:24" ht="12" customHeight="1" x14ac:dyDescent="0.4">
      <c r="C31" s="650" t="s">
        <v>1600</v>
      </c>
      <c r="D31" s="651"/>
      <c r="E31" s="651"/>
      <c r="F31" s="651"/>
      <c r="G31" s="651"/>
      <c r="H31" s="651"/>
      <c r="I31" s="651"/>
      <c r="J31" s="651"/>
      <c r="K31" s="651"/>
      <c r="L31" s="651"/>
      <c r="M31" s="651"/>
      <c r="N31" s="651"/>
      <c r="O31" s="651"/>
      <c r="P31" s="651"/>
      <c r="Q31" s="651"/>
      <c r="R31" s="651"/>
      <c r="S31" s="651"/>
      <c r="T31" s="966"/>
      <c r="U31" s="966"/>
      <c r="V31" s="966"/>
      <c r="W31" s="967"/>
      <c r="X31" s="10"/>
    </row>
    <row r="32" spans="2:24" ht="12" customHeight="1" x14ac:dyDescent="0.4">
      <c r="C32" s="648"/>
      <c r="D32" s="649"/>
      <c r="E32" s="649"/>
      <c r="F32" s="649"/>
      <c r="G32" s="649"/>
      <c r="H32" s="649"/>
      <c r="I32" s="649"/>
      <c r="J32" s="649"/>
      <c r="K32" s="649"/>
      <c r="L32" s="649"/>
      <c r="M32" s="649"/>
      <c r="N32" s="649"/>
      <c r="O32" s="649"/>
      <c r="P32" s="649"/>
      <c r="Q32" s="649"/>
      <c r="R32" s="649"/>
      <c r="S32" s="649"/>
      <c r="T32" s="968"/>
      <c r="U32" s="968"/>
      <c r="V32" s="968"/>
      <c r="W32" s="969"/>
      <c r="X32" s="10"/>
    </row>
    <row r="33" spans="3:24" ht="12" customHeight="1" x14ac:dyDescent="0.4">
      <c r="C33" s="970" t="str">
        <f>入力シート!K325&amp;""</f>
        <v/>
      </c>
      <c r="D33" s="971"/>
      <c r="E33" s="971"/>
      <c r="F33" s="971"/>
      <c r="G33" s="971"/>
      <c r="H33" s="971"/>
      <c r="I33" s="971"/>
      <c r="J33" s="971"/>
      <c r="K33" s="971"/>
      <c r="L33" s="971"/>
      <c r="M33" s="971"/>
      <c r="N33" s="971"/>
      <c r="O33" s="971"/>
      <c r="P33" s="971"/>
      <c r="Q33" s="971"/>
      <c r="R33" s="971"/>
      <c r="S33" s="971"/>
      <c r="T33" s="971"/>
      <c r="U33" s="971"/>
      <c r="V33" s="971"/>
      <c r="W33" s="972"/>
      <c r="X33" s="10"/>
    </row>
    <row r="34" spans="3:24" ht="12" customHeight="1" x14ac:dyDescent="0.4">
      <c r="C34" s="970"/>
      <c r="D34" s="971"/>
      <c r="E34" s="971"/>
      <c r="F34" s="971"/>
      <c r="G34" s="971"/>
      <c r="H34" s="971"/>
      <c r="I34" s="971"/>
      <c r="J34" s="971"/>
      <c r="K34" s="971"/>
      <c r="L34" s="971"/>
      <c r="M34" s="971"/>
      <c r="N34" s="971"/>
      <c r="O34" s="971"/>
      <c r="P34" s="971"/>
      <c r="Q34" s="971"/>
      <c r="R34" s="971"/>
      <c r="S34" s="971"/>
      <c r="T34" s="971"/>
      <c r="U34" s="971"/>
      <c r="V34" s="971"/>
      <c r="W34" s="972"/>
      <c r="X34" s="10"/>
    </row>
    <row r="35" spans="3:24" ht="12" customHeight="1" x14ac:dyDescent="0.4">
      <c r="C35" s="970"/>
      <c r="D35" s="971"/>
      <c r="E35" s="971"/>
      <c r="F35" s="971"/>
      <c r="G35" s="971"/>
      <c r="H35" s="971"/>
      <c r="I35" s="971"/>
      <c r="J35" s="971"/>
      <c r="K35" s="971"/>
      <c r="L35" s="971"/>
      <c r="M35" s="971"/>
      <c r="N35" s="971"/>
      <c r="O35" s="971"/>
      <c r="P35" s="971"/>
      <c r="Q35" s="971"/>
      <c r="R35" s="971"/>
      <c r="S35" s="971"/>
      <c r="T35" s="971"/>
      <c r="U35" s="971"/>
      <c r="V35" s="971"/>
      <c r="W35" s="972"/>
      <c r="X35" s="10"/>
    </row>
    <row r="36" spans="3:24" ht="12" customHeight="1" x14ac:dyDescent="0.4">
      <c r="C36" s="970"/>
      <c r="D36" s="971"/>
      <c r="E36" s="971"/>
      <c r="F36" s="971"/>
      <c r="G36" s="971"/>
      <c r="H36" s="971"/>
      <c r="I36" s="971"/>
      <c r="J36" s="971"/>
      <c r="K36" s="971"/>
      <c r="L36" s="971"/>
      <c r="M36" s="971"/>
      <c r="N36" s="971"/>
      <c r="O36" s="971"/>
      <c r="P36" s="971"/>
      <c r="Q36" s="971"/>
      <c r="R36" s="971"/>
      <c r="S36" s="971"/>
      <c r="T36" s="971"/>
      <c r="U36" s="971"/>
      <c r="V36" s="971"/>
      <c r="W36" s="972"/>
      <c r="X36" s="10"/>
    </row>
    <row r="37" spans="3:24" ht="12" customHeight="1" x14ac:dyDescent="0.4">
      <c r="C37" s="970"/>
      <c r="D37" s="971"/>
      <c r="E37" s="971"/>
      <c r="F37" s="971"/>
      <c r="G37" s="971"/>
      <c r="H37" s="971"/>
      <c r="I37" s="971"/>
      <c r="J37" s="971"/>
      <c r="K37" s="971"/>
      <c r="L37" s="971"/>
      <c r="M37" s="971"/>
      <c r="N37" s="971"/>
      <c r="O37" s="971"/>
      <c r="P37" s="971"/>
      <c r="Q37" s="971"/>
      <c r="R37" s="971"/>
      <c r="S37" s="971"/>
      <c r="T37" s="971"/>
      <c r="U37" s="971"/>
      <c r="V37" s="971"/>
      <c r="W37" s="972"/>
      <c r="X37" s="10"/>
    </row>
    <row r="38" spans="3:24" ht="12" customHeight="1" x14ac:dyDescent="0.4">
      <c r="C38" s="970"/>
      <c r="D38" s="971"/>
      <c r="E38" s="971"/>
      <c r="F38" s="971"/>
      <c r="G38" s="971"/>
      <c r="H38" s="971"/>
      <c r="I38" s="971"/>
      <c r="J38" s="971"/>
      <c r="K38" s="971"/>
      <c r="L38" s="971"/>
      <c r="M38" s="971"/>
      <c r="N38" s="971"/>
      <c r="O38" s="971"/>
      <c r="P38" s="971"/>
      <c r="Q38" s="971"/>
      <c r="R38" s="971"/>
      <c r="S38" s="971"/>
      <c r="T38" s="971"/>
      <c r="U38" s="971"/>
      <c r="V38" s="971"/>
      <c r="W38" s="972"/>
      <c r="X38" s="10"/>
    </row>
    <row r="39" spans="3:24" ht="12" customHeight="1" x14ac:dyDescent="0.4">
      <c r="C39" s="970"/>
      <c r="D39" s="971"/>
      <c r="E39" s="971"/>
      <c r="F39" s="971"/>
      <c r="G39" s="971"/>
      <c r="H39" s="971"/>
      <c r="I39" s="971"/>
      <c r="J39" s="971"/>
      <c r="K39" s="971"/>
      <c r="L39" s="971"/>
      <c r="M39" s="971"/>
      <c r="N39" s="971"/>
      <c r="O39" s="971"/>
      <c r="P39" s="971"/>
      <c r="Q39" s="971"/>
      <c r="R39" s="971"/>
      <c r="S39" s="971"/>
      <c r="T39" s="971"/>
      <c r="U39" s="971"/>
      <c r="V39" s="971"/>
      <c r="W39" s="972"/>
      <c r="X39" s="10"/>
    </row>
    <row r="40" spans="3:24" ht="12" customHeight="1" x14ac:dyDescent="0.4">
      <c r="C40" s="970"/>
      <c r="D40" s="971"/>
      <c r="E40" s="971"/>
      <c r="F40" s="971"/>
      <c r="G40" s="971"/>
      <c r="H40" s="971"/>
      <c r="I40" s="971"/>
      <c r="J40" s="971"/>
      <c r="K40" s="971"/>
      <c r="L40" s="971"/>
      <c r="M40" s="971"/>
      <c r="N40" s="971"/>
      <c r="O40" s="971"/>
      <c r="P40" s="971"/>
      <c r="Q40" s="971"/>
      <c r="R40" s="971"/>
      <c r="S40" s="971"/>
      <c r="T40" s="971"/>
      <c r="U40" s="971"/>
      <c r="V40" s="971"/>
      <c r="W40" s="972"/>
      <c r="X40" s="10"/>
    </row>
    <row r="41" spans="3:24" ht="12" customHeight="1" x14ac:dyDescent="0.4">
      <c r="C41" s="970"/>
      <c r="D41" s="971"/>
      <c r="E41" s="971"/>
      <c r="F41" s="971"/>
      <c r="G41" s="971"/>
      <c r="H41" s="971"/>
      <c r="I41" s="971"/>
      <c r="J41" s="971"/>
      <c r="K41" s="971"/>
      <c r="L41" s="971"/>
      <c r="M41" s="971"/>
      <c r="N41" s="971"/>
      <c r="O41" s="971"/>
      <c r="P41" s="971"/>
      <c r="Q41" s="971"/>
      <c r="R41" s="971"/>
      <c r="S41" s="971"/>
      <c r="T41" s="971"/>
      <c r="U41" s="971"/>
      <c r="V41" s="971"/>
      <c r="W41" s="972"/>
      <c r="X41" s="10"/>
    </row>
    <row r="42" spans="3:24" ht="12" customHeight="1" x14ac:dyDescent="0.4">
      <c r="C42" s="970"/>
      <c r="D42" s="971"/>
      <c r="E42" s="971"/>
      <c r="F42" s="971"/>
      <c r="G42" s="971"/>
      <c r="H42" s="971"/>
      <c r="I42" s="971"/>
      <c r="J42" s="971"/>
      <c r="K42" s="971"/>
      <c r="L42" s="971"/>
      <c r="M42" s="971"/>
      <c r="N42" s="971"/>
      <c r="O42" s="971"/>
      <c r="P42" s="971"/>
      <c r="Q42" s="971"/>
      <c r="R42" s="971"/>
      <c r="S42" s="971"/>
      <c r="T42" s="971"/>
      <c r="U42" s="971"/>
      <c r="V42" s="971"/>
      <c r="W42" s="972"/>
      <c r="X42" s="10"/>
    </row>
    <row r="43" spans="3:24" ht="12" customHeight="1" x14ac:dyDescent="0.4">
      <c r="C43" s="970"/>
      <c r="D43" s="971"/>
      <c r="E43" s="971"/>
      <c r="F43" s="971"/>
      <c r="G43" s="971"/>
      <c r="H43" s="971"/>
      <c r="I43" s="971"/>
      <c r="J43" s="971"/>
      <c r="K43" s="971"/>
      <c r="L43" s="971"/>
      <c r="M43" s="971"/>
      <c r="N43" s="971"/>
      <c r="O43" s="971"/>
      <c r="P43" s="971"/>
      <c r="Q43" s="971"/>
      <c r="R43" s="971"/>
      <c r="S43" s="971"/>
      <c r="T43" s="971"/>
      <c r="U43" s="971"/>
      <c r="V43" s="971"/>
      <c r="W43" s="972"/>
      <c r="X43" s="10"/>
    </row>
    <row r="44" spans="3:24" ht="12" customHeight="1" x14ac:dyDescent="0.4">
      <c r="C44" s="970"/>
      <c r="D44" s="971"/>
      <c r="E44" s="971"/>
      <c r="F44" s="971"/>
      <c r="G44" s="971"/>
      <c r="H44" s="971"/>
      <c r="I44" s="971"/>
      <c r="J44" s="971"/>
      <c r="K44" s="971"/>
      <c r="L44" s="971"/>
      <c r="M44" s="971"/>
      <c r="N44" s="971"/>
      <c r="O44" s="971"/>
      <c r="P44" s="971"/>
      <c r="Q44" s="971"/>
      <c r="R44" s="971"/>
      <c r="S44" s="971"/>
      <c r="T44" s="971"/>
      <c r="U44" s="971"/>
      <c r="V44" s="971"/>
      <c r="W44" s="972"/>
      <c r="X44" s="10"/>
    </row>
    <row r="45" spans="3:24" ht="12" customHeight="1" x14ac:dyDescent="0.4">
      <c r="C45" s="970"/>
      <c r="D45" s="971"/>
      <c r="E45" s="971"/>
      <c r="F45" s="971"/>
      <c r="G45" s="971"/>
      <c r="H45" s="971"/>
      <c r="I45" s="971"/>
      <c r="J45" s="971"/>
      <c r="K45" s="971"/>
      <c r="L45" s="971"/>
      <c r="M45" s="971"/>
      <c r="N45" s="971"/>
      <c r="O45" s="971"/>
      <c r="P45" s="971"/>
      <c r="Q45" s="971"/>
      <c r="R45" s="971"/>
      <c r="S45" s="971"/>
      <c r="T45" s="971"/>
      <c r="U45" s="971"/>
      <c r="V45" s="971"/>
      <c r="W45" s="972"/>
      <c r="X45" s="10"/>
    </row>
    <row r="46" spans="3:24" ht="12" customHeight="1" x14ac:dyDescent="0.4">
      <c r="C46" s="970"/>
      <c r="D46" s="971"/>
      <c r="E46" s="971"/>
      <c r="F46" s="971"/>
      <c r="G46" s="971"/>
      <c r="H46" s="971"/>
      <c r="I46" s="971"/>
      <c r="J46" s="971"/>
      <c r="K46" s="971"/>
      <c r="L46" s="971"/>
      <c r="M46" s="971"/>
      <c r="N46" s="971"/>
      <c r="O46" s="971"/>
      <c r="P46" s="971"/>
      <c r="Q46" s="971"/>
      <c r="R46" s="971"/>
      <c r="S46" s="971"/>
      <c r="T46" s="971"/>
      <c r="U46" s="971"/>
      <c r="V46" s="971"/>
      <c r="W46" s="972"/>
      <c r="X46" s="10"/>
    </row>
    <row r="47" spans="3:24" ht="12" customHeight="1" x14ac:dyDescent="0.4">
      <c r="C47" s="970"/>
      <c r="D47" s="971"/>
      <c r="E47" s="971"/>
      <c r="F47" s="971"/>
      <c r="G47" s="971"/>
      <c r="H47" s="971"/>
      <c r="I47" s="971"/>
      <c r="J47" s="971"/>
      <c r="K47" s="971"/>
      <c r="L47" s="971"/>
      <c r="M47" s="971"/>
      <c r="N47" s="971"/>
      <c r="O47" s="971"/>
      <c r="P47" s="971"/>
      <c r="Q47" s="971"/>
      <c r="R47" s="971"/>
      <c r="S47" s="971"/>
      <c r="T47" s="971"/>
      <c r="U47" s="971"/>
      <c r="V47" s="971"/>
      <c r="W47" s="972"/>
      <c r="X47" s="10"/>
    </row>
    <row r="48" spans="3:24" ht="12" customHeight="1" x14ac:dyDescent="0.4">
      <c r="C48" s="970"/>
      <c r="D48" s="971"/>
      <c r="E48" s="971"/>
      <c r="F48" s="971"/>
      <c r="G48" s="971"/>
      <c r="H48" s="971"/>
      <c r="I48" s="971"/>
      <c r="J48" s="971"/>
      <c r="K48" s="971"/>
      <c r="L48" s="971"/>
      <c r="M48" s="971"/>
      <c r="N48" s="971"/>
      <c r="O48" s="971"/>
      <c r="P48" s="971"/>
      <c r="Q48" s="971"/>
      <c r="R48" s="971"/>
      <c r="S48" s="971"/>
      <c r="T48" s="971"/>
      <c r="U48" s="971"/>
      <c r="V48" s="971"/>
      <c r="W48" s="972"/>
      <c r="X48" s="10"/>
    </row>
    <row r="49" spans="2:24" ht="12" customHeight="1" x14ac:dyDescent="0.4">
      <c r="C49" s="970"/>
      <c r="D49" s="971"/>
      <c r="E49" s="971"/>
      <c r="F49" s="971"/>
      <c r="G49" s="971"/>
      <c r="H49" s="971"/>
      <c r="I49" s="971"/>
      <c r="J49" s="971"/>
      <c r="K49" s="971"/>
      <c r="L49" s="971"/>
      <c r="M49" s="971"/>
      <c r="N49" s="971"/>
      <c r="O49" s="971"/>
      <c r="P49" s="971"/>
      <c r="Q49" s="971"/>
      <c r="R49" s="971"/>
      <c r="S49" s="971"/>
      <c r="T49" s="971"/>
      <c r="U49" s="971"/>
      <c r="V49" s="971"/>
      <c r="W49" s="972"/>
      <c r="X49" s="10"/>
    </row>
    <row r="50" spans="2:24" ht="12" customHeight="1" x14ac:dyDescent="0.4">
      <c r="C50" s="970"/>
      <c r="D50" s="971"/>
      <c r="E50" s="971"/>
      <c r="F50" s="971"/>
      <c r="G50" s="971"/>
      <c r="H50" s="971"/>
      <c r="I50" s="971"/>
      <c r="J50" s="971"/>
      <c r="K50" s="971"/>
      <c r="L50" s="971"/>
      <c r="M50" s="971"/>
      <c r="N50" s="971"/>
      <c r="O50" s="971"/>
      <c r="P50" s="971"/>
      <c r="Q50" s="971"/>
      <c r="R50" s="971"/>
      <c r="S50" s="971"/>
      <c r="T50" s="971"/>
      <c r="U50" s="971"/>
      <c r="V50" s="971"/>
      <c r="W50" s="972"/>
      <c r="X50" s="10"/>
    </row>
    <row r="51" spans="2:24" ht="12" customHeight="1" x14ac:dyDescent="0.4">
      <c r="C51" s="970"/>
      <c r="D51" s="971"/>
      <c r="E51" s="971"/>
      <c r="F51" s="971"/>
      <c r="G51" s="971"/>
      <c r="H51" s="971"/>
      <c r="I51" s="971"/>
      <c r="J51" s="971"/>
      <c r="K51" s="971"/>
      <c r="L51" s="971"/>
      <c r="M51" s="971"/>
      <c r="N51" s="971"/>
      <c r="O51" s="971"/>
      <c r="P51" s="971"/>
      <c r="Q51" s="971"/>
      <c r="R51" s="971"/>
      <c r="S51" s="971"/>
      <c r="T51" s="971"/>
      <c r="U51" s="971"/>
      <c r="V51" s="971"/>
      <c r="W51" s="972"/>
      <c r="X51" s="10"/>
    </row>
    <row r="52" spans="2:24" ht="12" customHeight="1" x14ac:dyDescent="0.4">
      <c r="C52" s="973"/>
      <c r="D52" s="974"/>
      <c r="E52" s="974"/>
      <c r="F52" s="974"/>
      <c r="G52" s="974"/>
      <c r="H52" s="974"/>
      <c r="I52" s="974"/>
      <c r="J52" s="974"/>
      <c r="K52" s="974"/>
      <c r="L52" s="974"/>
      <c r="M52" s="974"/>
      <c r="N52" s="974"/>
      <c r="O52" s="974"/>
      <c r="P52" s="974"/>
      <c r="Q52" s="974"/>
      <c r="R52" s="974"/>
      <c r="S52" s="974"/>
      <c r="T52" s="974"/>
      <c r="U52" s="974"/>
      <c r="V52" s="974"/>
      <c r="W52" s="975"/>
      <c r="X52" s="10"/>
    </row>
    <row r="53" spans="2:24" ht="18" customHeight="1" x14ac:dyDescent="0.4">
      <c r="C53" s="933" t="s">
        <v>855</v>
      </c>
      <c r="D53" s="731"/>
      <c r="E53" s="731"/>
      <c r="F53" s="780" t="str">
        <f>入力シート!K326&amp;""</f>
        <v/>
      </c>
      <c r="G53" s="780"/>
      <c r="H53" s="780"/>
      <c r="I53" s="780"/>
      <c r="J53" s="780"/>
      <c r="K53" s="780"/>
      <c r="L53" s="780"/>
      <c r="M53" s="780"/>
      <c r="N53" s="780"/>
      <c r="O53" s="780"/>
      <c r="P53" s="780"/>
      <c r="Q53" s="780"/>
      <c r="R53" s="780"/>
      <c r="S53" s="780"/>
      <c r="T53" s="780"/>
      <c r="U53" s="780"/>
      <c r="V53" s="780"/>
      <c r="W53" s="937"/>
      <c r="X53" s="10"/>
    </row>
    <row r="54" spans="2:24" ht="18" customHeight="1" thickBot="1" x14ac:dyDescent="0.45">
      <c r="C54" s="936"/>
      <c r="D54" s="733"/>
      <c r="E54" s="733"/>
      <c r="F54" s="938"/>
      <c r="G54" s="938"/>
      <c r="H54" s="938"/>
      <c r="I54" s="938"/>
      <c r="J54" s="938"/>
      <c r="K54" s="938"/>
      <c r="L54" s="938"/>
      <c r="M54" s="938"/>
      <c r="N54" s="938"/>
      <c r="O54" s="938"/>
      <c r="P54" s="938"/>
      <c r="Q54" s="938"/>
      <c r="R54" s="938"/>
      <c r="S54" s="938"/>
      <c r="T54" s="938"/>
      <c r="U54" s="938"/>
      <c r="V54" s="938"/>
      <c r="W54" s="939"/>
      <c r="X54" s="10"/>
    </row>
    <row r="55" spans="2:24" ht="6.95" customHeight="1" x14ac:dyDescent="0.4">
      <c r="C55" s="14"/>
      <c r="D55" s="14"/>
      <c r="E55" s="14"/>
      <c r="F55" s="14"/>
      <c r="G55" s="14"/>
      <c r="H55" s="14"/>
      <c r="I55" s="14"/>
      <c r="J55" s="14"/>
      <c r="K55" s="14"/>
      <c r="L55" s="14"/>
      <c r="M55" s="14"/>
      <c r="N55" s="14"/>
      <c r="O55" s="14"/>
      <c r="P55" s="14"/>
      <c r="Q55" s="14"/>
      <c r="R55" s="14"/>
      <c r="S55" s="14"/>
      <c r="T55" s="14"/>
      <c r="U55" s="14"/>
      <c r="V55" s="14"/>
      <c r="W55" s="14"/>
      <c r="X55" s="10"/>
    </row>
    <row r="56" spans="2:24" ht="6.95" customHeight="1" x14ac:dyDescent="0.4">
      <c r="C56" s="14"/>
      <c r="D56" s="14"/>
      <c r="E56" s="14"/>
      <c r="F56" s="14"/>
      <c r="G56" s="14"/>
      <c r="H56" s="14"/>
      <c r="I56" s="14"/>
      <c r="J56" s="14"/>
      <c r="K56" s="14"/>
      <c r="L56" s="14"/>
      <c r="M56" s="14"/>
      <c r="N56" s="14"/>
      <c r="O56" s="14"/>
      <c r="P56" s="14"/>
      <c r="Q56" s="14"/>
      <c r="R56" s="14"/>
      <c r="S56" s="14"/>
      <c r="T56" s="14"/>
      <c r="U56" s="14"/>
      <c r="V56" s="14"/>
      <c r="W56" s="14"/>
      <c r="X56" s="10"/>
    </row>
    <row r="57" spans="2:24" ht="6.95" customHeight="1" thickBot="1" x14ac:dyDescent="0.45">
      <c r="C57" s="14"/>
      <c r="D57" s="14"/>
      <c r="E57" s="14"/>
      <c r="F57" s="14"/>
      <c r="G57" s="14"/>
      <c r="H57" s="14"/>
      <c r="I57" s="14"/>
      <c r="J57" s="14"/>
      <c r="K57" s="14"/>
      <c r="L57" s="14"/>
      <c r="M57" s="14"/>
      <c r="N57" s="14"/>
      <c r="O57" s="14"/>
      <c r="P57" s="14"/>
      <c r="Q57" s="14"/>
      <c r="R57" s="14"/>
      <c r="S57" s="14"/>
      <c r="T57" s="14"/>
      <c r="U57" s="14"/>
      <c r="V57" s="14"/>
      <c r="W57" s="14"/>
      <c r="X57" s="10"/>
    </row>
    <row r="58" spans="2:24" ht="12.75" customHeight="1" x14ac:dyDescent="0.4">
      <c r="C58" s="976" t="s">
        <v>856</v>
      </c>
      <c r="D58" s="976"/>
      <c r="E58" s="976"/>
      <c r="F58" s="976"/>
      <c r="G58" s="976"/>
      <c r="H58" s="976"/>
      <c r="I58" s="977" t="str">
        <f>入力シート!K327&amp;""</f>
        <v/>
      </c>
      <c r="J58" s="978"/>
      <c r="K58" s="978"/>
      <c r="L58" s="978"/>
      <c r="M58" s="978"/>
      <c r="N58" s="978"/>
      <c r="O58" s="978"/>
      <c r="P58" s="978"/>
      <c r="Q58" s="979"/>
      <c r="R58" s="14"/>
      <c r="S58" s="14"/>
      <c r="T58" s="14"/>
      <c r="U58" s="14"/>
      <c r="V58" s="14"/>
      <c r="W58" s="14"/>
      <c r="X58" s="10"/>
    </row>
    <row r="59" spans="2:24" ht="12.75" customHeight="1" thickBot="1" x14ac:dyDescent="0.45">
      <c r="C59" s="976"/>
      <c r="D59" s="976"/>
      <c r="E59" s="976"/>
      <c r="F59" s="976"/>
      <c r="G59" s="976"/>
      <c r="H59" s="976"/>
      <c r="I59" s="980"/>
      <c r="J59" s="981"/>
      <c r="K59" s="981"/>
      <c r="L59" s="981"/>
      <c r="M59" s="981"/>
      <c r="N59" s="981"/>
      <c r="O59" s="981"/>
      <c r="P59" s="981"/>
      <c r="Q59" s="982"/>
      <c r="R59" s="14"/>
      <c r="S59" s="14"/>
      <c r="T59" s="14"/>
      <c r="U59" s="14"/>
      <c r="V59" s="14"/>
      <c r="W59" s="14"/>
      <c r="X59" s="10"/>
    </row>
    <row r="60" spans="2:24" ht="5.25" customHeight="1" thickBot="1" x14ac:dyDescent="0.45">
      <c r="C60" s="10"/>
      <c r="D60" s="10"/>
      <c r="E60" s="10"/>
      <c r="F60" s="10"/>
      <c r="G60" s="10"/>
      <c r="H60" s="10"/>
      <c r="I60" s="10"/>
      <c r="J60" s="10"/>
      <c r="K60" s="10"/>
      <c r="L60" s="10"/>
      <c r="M60" s="10"/>
      <c r="N60" s="10"/>
      <c r="O60" s="10"/>
      <c r="P60" s="10"/>
      <c r="Q60" s="10"/>
      <c r="R60" s="10"/>
      <c r="S60" s="10"/>
      <c r="T60" s="10"/>
      <c r="U60" s="10"/>
      <c r="V60" s="10"/>
      <c r="W60" s="10"/>
      <c r="X60" s="10"/>
    </row>
    <row r="61" spans="2:24" ht="12" customHeight="1" x14ac:dyDescent="0.4">
      <c r="B61" s="8" t="s">
        <v>874</v>
      </c>
      <c r="C61" s="955" t="s">
        <v>858</v>
      </c>
      <c r="D61" s="956"/>
      <c r="E61" s="956"/>
      <c r="F61" s="957" t="str">
        <f>入力シート!K328&amp;""</f>
        <v/>
      </c>
      <c r="G61" s="957"/>
      <c r="H61" s="957"/>
      <c r="I61" s="957"/>
      <c r="J61" s="957"/>
      <c r="K61" s="957"/>
      <c r="L61" s="957"/>
      <c r="M61" s="957"/>
      <c r="N61" s="957"/>
      <c r="O61" s="957"/>
      <c r="P61" s="957"/>
      <c r="Q61" s="957"/>
      <c r="R61" s="957"/>
      <c r="S61" s="957"/>
      <c r="T61" s="957"/>
      <c r="U61" s="957"/>
      <c r="V61" s="957"/>
      <c r="W61" s="958"/>
      <c r="X61" s="10"/>
    </row>
    <row r="62" spans="2:24" ht="12" customHeight="1" x14ac:dyDescent="0.4">
      <c r="C62" s="933"/>
      <c r="D62" s="731"/>
      <c r="E62" s="731"/>
      <c r="F62" s="780"/>
      <c r="G62" s="780"/>
      <c r="H62" s="780"/>
      <c r="I62" s="780"/>
      <c r="J62" s="780"/>
      <c r="K62" s="780"/>
      <c r="L62" s="780"/>
      <c r="M62" s="780"/>
      <c r="N62" s="780"/>
      <c r="O62" s="780"/>
      <c r="P62" s="780"/>
      <c r="Q62" s="780"/>
      <c r="R62" s="780"/>
      <c r="S62" s="780"/>
      <c r="T62" s="780"/>
      <c r="U62" s="780"/>
      <c r="V62" s="780"/>
      <c r="W62" s="937"/>
      <c r="X62" s="10"/>
    </row>
    <row r="63" spans="2:24" ht="12" customHeight="1" x14ac:dyDescent="0.4">
      <c r="C63" s="959" t="s">
        <v>859</v>
      </c>
      <c r="D63" s="960"/>
      <c r="E63" s="960"/>
      <c r="F63" s="780" t="str">
        <f>入力シート!K329&amp;""</f>
        <v/>
      </c>
      <c r="G63" s="780"/>
      <c r="H63" s="780"/>
      <c r="I63" s="780"/>
      <c r="J63" s="780"/>
      <c r="K63" s="780"/>
      <c r="L63" s="780"/>
      <c r="M63" s="780"/>
      <c r="N63" s="780"/>
      <c r="O63" s="780"/>
      <c r="P63" s="780"/>
      <c r="Q63" s="780"/>
      <c r="R63" s="780"/>
      <c r="S63" s="780"/>
      <c r="T63" s="780"/>
      <c r="U63" s="780"/>
      <c r="V63" s="780"/>
      <c r="W63" s="937"/>
      <c r="X63" s="10"/>
    </row>
    <row r="64" spans="2:24" ht="12" customHeight="1" x14ac:dyDescent="0.4">
      <c r="C64" s="959"/>
      <c r="D64" s="960"/>
      <c r="E64" s="960"/>
      <c r="F64" s="780"/>
      <c r="G64" s="780"/>
      <c r="H64" s="780"/>
      <c r="I64" s="780"/>
      <c r="J64" s="780"/>
      <c r="K64" s="780"/>
      <c r="L64" s="780"/>
      <c r="M64" s="780"/>
      <c r="N64" s="780"/>
      <c r="O64" s="780"/>
      <c r="P64" s="780"/>
      <c r="Q64" s="780"/>
      <c r="R64" s="780"/>
      <c r="S64" s="780"/>
      <c r="T64" s="780"/>
      <c r="U64" s="780"/>
      <c r="V64" s="780"/>
      <c r="W64" s="937"/>
      <c r="X64" s="10"/>
    </row>
    <row r="65" spans="3:24" ht="12" customHeight="1" x14ac:dyDescent="0.4">
      <c r="C65" s="933" t="s">
        <v>846</v>
      </c>
      <c r="D65" s="731"/>
      <c r="E65" s="731"/>
      <c r="F65" s="961" t="str">
        <f>入力シート!K330&amp;""</f>
        <v/>
      </c>
      <c r="G65" s="961"/>
      <c r="H65" s="627" t="str">
        <f>入力シート!K331&amp;""</f>
        <v>国・地域コードを入力してください</v>
      </c>
      <c r="I65" s="628"/>
      <c r="J65" s="628"/>
      <c r="K65" s="628"/>
      <c r="L65" s="634"/>
      <c r="M65" s="654" t="s">
        <v>860</v>
      </c>
      <c r="N65" s="651"/>
      <c r="O65" s="652"/>
      <c r="P65" s="962" t="str">
        <f>入力シート!K332&amp;""</f>
        <v/>
      </c>
      <c r="Q65" s="963"/>
      <c r="R65" s="963"/>
      <c r="S65" s="963"/>
      <c r="T65" s="963"/>
      <c r="U65" s="963"/>
      <c r="V65" s="963"/>
      <c r="W65" s="964"/>
      <c r="X65" s="10"/>
    </row>
    <row r="66" spans="3:24" ht="12" customHeight="1" x14ac:dyDescent="0.4">
      <c r="C66" s="933"/>
      <c r="D66" s="731"/>
      <c r="E66" s="731"/>
      <c r="F66" s="961"/>
      <c r="G66" s="961"/>
      <c r="H66" s="641"/>
      <c r="I66" s="642"/>
      <c r="J66" s="642"/>
      <c r="K66" s="642"/>
      <c r="L66" s="643"/>
      <c r="M66" s="655"/>
      <c r="N66" s="649"/>
      <c r="O66" s="653"/>
      <c r="P66" s="965"/>
      <c r="Q66" s="864"/>
      <c r="R66" s="864"/>
      <c r="S66" s="864"/>
      <c r="T66" s="864"/>
      <c r="U66" s="864"/>
      <c r="V66" s="864"/>
      <c r="W66" s="865"/>
      <c r="X66" s="10"/>
    </row>
    <row r="67" spans="3:24" ht="12" customHeight="1" x14ac:dyDescent="0.4">
      <c r="C67" s="933" t="s">
        <v>861</v>
      </c>
      <c r="D67" s="731"/>
      <c r="E67" s="731"/>
      <c r="F67" s="731"/>
      <c r="G67" s="731"/>
      <c r="H67" s="627" t="str">
        <f>入力シート!K333&amp;""</f>
        <v/>
      </c>
      <c r="I67" s="628"/>
      <c r="J67" s="628"/>
      <c r="K67" s="628"/>
      <c r="L67" s="628"/>
      <c r="M67" s="944"/>
      <c r="N67" s="944"/>
      <c r="O67" s="944"/>
      <c r="P67" s="944"/>
      <c r="Q67" s="944"/>
      <c r="R67" s="944"/>
      <c r="S67" s="944"/>
      <c r="T67" s="944"/>
      <c r="U67" s="944"/>
      <c r="V67" s="944"/>
      <c r="W67" s="945"/>
      <c r="X67" s="10"/>
    </row>
    <row r="68" spans="3:24" ht="12" customHeight="1" x14ac:dyDescent="0.4">
      <c r="C68" s="933"/>
      <c r="D68" s="731"/>
      <c r="E68" s="731"/>
      <c r="F68" s="731"/>
      <c r="G68" s="731"/>
      <c r="H68" s="641"/>
      <c r="I68" s="642"/>
      <c r="J68" s="642"/>
      <c r="K68" s="642"/>
      <c r="L68" s="642"/>
      <c r="M68" s="946"/>
      <c r="N68" s="946"/>
      <c r="O68" s="946"/>
      <c r="P68" s="946"/>
      <c r="Q68" s="946"/>
      <c r="R68" s="946"/>
      <c r="S68" s="946"/>
      <c r="T68" s="946"/>
      <c r="U68" s="946"/>
      <c r="V68" s="946"/>
      <c r="W68" s="947"/>
      <c r="X68" s="10"/>
    </row>
    <row r="69" spans="3:24" ht="12" customHeight="1" x14ac:dyDescent="0.4">
      <c r="C69" s="948" t="s">
        <v>862</v>
      </c>
      <c r="D69" s="949"/>
      <c r="E69" s="949"/>
      <c r="F69" s="949"/>
      <c r="G69" s="949"/>
      <c r="H69" s="950" t="str">
        <f>入力シート!K334&amp;""</f>
        <v/>
      </c>
      <c r="I69" s="950"/>
      <c r="J69" s="951" t="s">
        <v>785</v>
      </c>
      <c r="K69" s="952" t="str">
        <f>入力シート!K335&amp;""</f>
        <v/>
      </c>
      <c r="L69" s="951" t="s">
        <v>414</v>
      </c>
      <c r="M69" s="130"/>
      <c r="N69" s="131"/>
      <c r="O69" s="131"/>
      <c r="P69" s="131"/>
      <c r="Q69" s="131"/>
      <c r="R69" s="131"/>
      <c r="S69" s="131"/>
      <c r="T69" s="953"/>
      <c r="U69" s="953"/>
      <c r="V69" s="953"/>
      <c r="W69" s="954"/>
      <c r="X69" s="10"/>
    </row>
    <row r="70" spans="3:24" ht="12" customHeight="1" x14ac:dyDescent="0.4">
      <c r="C70" s="948"/>
      <c r="D70" s="949"/>
      <c r="E70" s="949"/>
      <c r="F70" s="949"/>
      <c r="G70" s="949"/>
      <c r="H70" s="950"/>
      <c r="I70" s="950"/>
      <c r="J70" s="951"/>
      <c r="K70" s="952"/>
      <c r="L70" s="951"/>
      <c r="M70" s="132"/>
      <c r="N70" s="133"/>
      <c r="O70" s="133"/>
      <c r="P70" s="133"/>
      <c r="Q70" s="133"/>
      <c r="R70" s="133"/>
      <c r="S70" s="133"/>
      <c r="T70" s="953"/>
      <c r="U70" s="953"/>
      <c r="V70" s="953"/>
      <c r="W70" s="954"/>
      <c r="X70" s="10"/>
    </row>
    <row r="71" spans="3:24" ht="12" customHeight="1" x14ac:dyDescent="0.4">
      <c r="C71" s="940" t="s">
        <v>863</v>
      </c>
      <c r="D71" s="941"/>
      <c r="E71" s="941"/>
      <c r="F71" s="780" t="str">
        <f>入力シート!K336&amp;""</f>
        <v/>
      </c>
      <c r="G71" s="780"/>
      <c r="H71" s="780"/>
      <c r="I71" s="780"/>
      <c r="J71" s="780"/>
      <c r="K71" s="780"/>
      <c r="L71" s="780"/>
      <c r="M71" s="942" t="s">
        <v>867</v>
      </c>
      <c r="N71" s="731"/>
      <c r="O71" s="731"/>
      <c r="P71" s="627" t="str">
        <f>入力シート!K337&amp;""</f>
        <v/>
      </c>
      <c r="Q71" s="628"/>
      <c r="R71" s="628"/>
      <c r="S71" s="628"/>
      <c r="T71" s="628"/>
      <c r="U71" s="628"/>
      <c r="V71" s="628"/>
      <c r="W71" s="629"/>
      <c r="X71" s="10"/>
    </row>
    <row r="72" spans="3:24" ht="12" customHeight="1" x14ac:dyDescent="0.4">
      <c r="C72" s="940"/>
      <c r="D72" s="941"/>
      <c r="E72" s="941"/>
      <c r="F72" s="780"/>
      <c r="G72" s="780"/>
      <c r="H72" s="780"/>
      <c r="I72" s="780"/>
      <c r="J72" s="780"/>
      <c r="K72" s="780"/>
      <c r="L72" s="780"/>
      <c r="M72" s="942"/>
      <c r="N72" s="731"/>
      <c r="O72" s="731"/>
      <c r="P72" s="641"/>
      <c r="Q72" s="642"/>
      <c r="R72" s="642"/>
      <c r="S72" s="642"/>
      <c r="T72" s="642"/>
      <c r="U72" s="642"/>
      <c r="V72" s="642"/>
      <c r="W72" s="644"/>
      <c r="X72" s="10"/>
    </row>
    <row r="73" spans="3:24" ht="12" customHeight="1" x14ac:dyDescent="0.4">
      <c r="C73" s="658" t="s">
        <v>864</v>
      </c>
      <c r="D73" s="659"/>
      <c r="E73" s="659"/>
      <c r="F73" s="659"/>
      <c r="G73" s="867"/>
      <c r="H73" s="884" t="str">
        <f>入力シート!K338&amp;""</f>
        <v/>
      </c>
      <c r="I73" s="885"/>
      <c r="J73" s="885"/>
      <c r="K73" s="885"/>
      <c r="L73" s="885"/>
      <c r="M73" s="885"/>
      <c r="N73" s="885"/>
      <c r="O73" s="885"/>
      <c r="P73" s="885"/>
      <c r="Q73" s="885"/>
      <c r="R73" s="885"/>
      <c r="S73" s="885"/>
      <c r="T73" s="885"/>
      <c r="U73" s="885"/>
      <c r="V73" s="885"/>
      <c r="W73" s="934"/>
      <c r="X73" s="10"/>
    </row>
    <row r="74" spans="3:24" ht="12" customHeight="1" x14ac:dyDescent="0.4">
      <c r="C74" s="687"/>
      <c r="D74" s="688"/>
      <c r="E74" s="688"/>
      <c r="F74" s="688"/>
      <c r="G74" s="943"/>
      <c r="H74" s="888"/>
      <c r="I74" s="889"/>
      <c r="J74" s="889"/>
      <c r="K74" s="889"/>
      <c r="L74" s="889"/>
      <c r="M74" s="889"/>
      <c r="N74" s="889"/>
      <c r="O74" s="889"/>
      <c r="P74" s="889"/>
      <c r="Q74" s="889"/>
      <c r="R74" s="889"/>
      <c r="S74" s="889"/>
      <c r="T74" s="889"/>
      <c r="U74" s="889"/>
      <c r="V74" s="889"/>
      <c r="W74" s="935"/>
      <c r="X74" s="10"/>
    </row>
    <row r="75" spans="3:24" ht="18" customHeight="1" x14ac:dyDescent="0.4">
      <c r="C75" s="933" t="s">
        <v>855</v>
      </c>
      <c r="D75" s="731"/>
      <c r="E75" s="731"/>
      <c r="F75" s="780" t="str">
        <f>入力シート!K339&amp;""</f>
        <v/>
      </c>
      <c r="G75" s="780"/>
      <c r="H75" s="780"/>
      <c r="I75" s="780"/>
      <c r="J75" s="780"/>
      <c r="K75" s="780"/>
      <c r="L75" s="780"/>
      <c r="M75" s="780"/>
      <c r="N75" s="780"/>
      <c r="O75" s="780"/>
      <c r="P75" s="780"/>
      <c r="Q75" s="780"/>
      <c r="R75" s="780"/>
      <c r="S75" s="780"/>
      <c r="T75" s="780"/>
      <c r="U75" s="780"/>
      <c r="V75" s="780"/>
      <c r="W75" s="937"/>
      <c r="X75" s="10"/>
    </row>
    <row r="76" spans="3:24" ht="18" customHeight="1" thickBot="1" x14ac:dyDescent="0.45">
      <c r="C76" s="936"/>
      <c r="D76" s="733"/>
      <c r="E76" s="733"/>
      <c r="F76" s="938"/>
      <c r="G76" s="938"/>
      <c r="H76" s="938"/>
      <c r="I76" s="938"/>
      <c r="J76" s="938"/>
      <c r="K76" s="938"/>
      <c r="L76" s="938"/>
      <c r="M76" s="938"/>
      <c r="N76" s="938"/>
      <c r="O76" s="938"/>
      <c r="P76" s="938"/>
      <c r="Q76" s="938"/>
      <c r="R76" s="938"/>
      <c r="S76" s="938"/>
      <c r="T76" s="938"/>
      <c r="U76" s="938"/>
      <c r="V76" s="938"/>
      <c r="W76" s="939"/>
      <c r="X76" s="10"/>
    </row>
    <row r="77" spans="3:24" x14ac:dyDescent="0.4">
      <c r="C77" s="14"/>
      <c r="D77" s="14"/>
      <c r="E77" s="14"/>
      <c r="F77" s="14"/>
      <c r="G77" s="14"/>
      <c r="H77" s="14"/>
      <c r="I77" s="14"/>
      <c r="J77" s="14"/>
      <c r="K77" s="14"/>
      <c r="L77" s="14"/>
      <c r="M77" s="14"/>
      <c r="N77" s="14"/>
      <c r="O77" s="14"/>
      <c r="P77" s="14"/>
      <c r="Q77" s="14"/>
      <c r="R77" s="14"/>
      <c r="S77" s="14"/>
      <c r="T77" s="14"/>
      <c r="U77" s="14"/>
      <c r="V77" s="14"/>
      <c r="W77" s="14"/>
      <c r="X77" s="10"/>
    </row>
    <row r="78" spans="3:24" x14ac:dyDescent="0.4">
      <c r="C78" s="10"/>
      <c r="D78" s="10"/>
      <c r="E78" s="10"/>
      <c r="F78" s="10"/>
      <c r="G78" s="10"/>
      <c r="H78" s="10"/>
      <c r="I78" s="10"/>
      <c r="J78" s="10"/>
      <c r="K78" s="10"/>
      <c r="L78" s="10"/>
      <c r="M78" s="10"/>
      <c r="N78" s="10"/>
      <c r="O78" s="10"/>
      <c r="P78" s="10"/>
      <c r="Q78" s="10"/>
      <c r="R78" s="10"/>
      <c r="S78" s="10"/>
      <c r="T78" s="10"/>
      <c r="U78" s="10"/>
      <c r="V78" s="10"/>
      <c r="W78" s="10"/>
      <c r="X78" s="10"/>
    </row>
    <row r="79" spans="3:24" x14ac:dyDescent="0.4">
      <c r="C79" s="10"/>
      <c r="D79" s="10"/>
      <c r="E79" s="10"/>
      <c r="F79" s="10"/>
      <c r="G79" s="10"/>
      <c r="H79" s="10"/>
      <c r="I79" s="10"/>
      <c r="J79" s="10"/>
      <c r="K79" s="10"/>
      <c r="L79" s="10"/>
      <c r="M79" s="10"/>
      <c r="N79" s="10"/>
      <c r="O79" s="10"/>
      <c r="P79" s="10"/>
      <c r="Q79" s="10"/>
      <c r="R79" s="10"/>
      <c r="S79" s="10"/>
      <c r="T79" s="10"/>
      <c r="U79" s="10"/>
      <c r="V79" s="10"/>
      <c r="W79" s="10"/>
    </row>
    <row r="80" spans="3:24" x14ac:dyDescent="0.4">
      <c r="C80" s="10"/>
      <c r="D80" s="10"/>
      <c r="E80" s="10"/>
      <c r="F80" s="10"/>
      <c r="G80" s="10"/>
      <c r="H80" s="10"/>
      <c r="I80" s="10"/>
      <c r="J80" s="10"/>
      <c r="K80" s="10"/>
      <c r="L80" s="10"/>
      <c r="M80" s="10"/>
      <c r="N80" s="10"/>
      <c r="O80" s="10"/>
      <c r="P80" s="10"/>
      <c r="Q80" s="10"/>
      <c r="R80" s="10"/>
      <c r="S80" s="10"/>
      <c r="T80" s="10"/>
      <c r="U80" s="10"/>
      <c r="V80" s="10"/>
      <c r="W80" s="10"/>
    </row>
    <row r="81" spans="1:23" x14ac:dyDescent="0.4">
      <c r="C81" s="10"/>
      <c r="D81" s="10"/>
      <c r="E81" s="10"/>
      <c r="F81" s="10"/>
      <c r="G81" s="10"/>
      <c r="H81" s="10"/>
      <c r="I81" s="10"/>
      <c r="J81" s="10"/>
      <c r="K81" s="10"/>
      <c r="L81" s="10"/>
      <c r="M81" s="10"/>
      <c r="N81" s="10"/>
      <c r="O81" s="10"/>
      <c r="P81" s="10"/>
      <c r="Q81" s="10"/>
      <c r="R81" s="10"/>
      <c r="S81" s="10"/>
      <c r="T81" s="10"/>
      <c r="U81" s="10"/>
      <c r="V81" s="10"/>
      <c r="W81" s="10"/>
    </row>
    <row r="82" spans="1:23" x14ac:dyDescent="0.4">
      <c r="C82" s="10"/>
      <c r="D82" s="10"/>
      <c r="E82" s="10"/>
      <c r="F82" s="10"/>
      <c r="G82" s="10"/>
      <c r="H82" s="10"/>
      <c r="I82" s="10"/>
      <c r="J82" s="10"/>
      <c r="K82" s="10"/>
      <c r="L82" s="10"/>
      <c r="M82" s="10"/>
      <c r="N82" s="10"/>
      <c r="O82" s="10"/>
      <c r="P82" s="10"/>
      <c r="Q82" s="10"/>
      <c r="R82" s="10"/>
      <c r="S82" s="10"/>
      <c r="T82" s="10"/>
      <c r="U82" s="10"/>
      <c r="V82" s="10"/>
      <c r="W82" s="10"/>
    </row>
    <row r="83" spans="1:23" x14ac:dyDescent="0.4">
      <c r="C83" s="10"/>
      <c r="D83" s="10"/>
      <c r="E83" s="10"/>
      <c r="F83" s="10"/>
      <c r="G83" s="10"/>
      <c r="H83" s="10"/>
      <c r="I83" s="10"/>
      <c r="J83" s="10"/>
      <c r="K83" s="10"/>
      <c r="L83" s="10"/>
      <c r="M83" s="10"/>
      <c r="N83" s="10"/>
      <c r="O83" s="10"/>
      <c r="P83" s="10"/>
      <c r="Q83" s="10"/>
      <c r="R83" s="10"/>
      <c r="S83" s="10"/>
      <c r="T83" s="10"/>
      <c r="U83" s="10"/>
      <c r="V83" s="10"/>
      <c r="W83" s="10"/>
    </row>
    <row r="84" spans="1:23" x14ac:dyDescent="0.4">
      <c r="C84" s="10"/>
      <c r="D84" s="10"/>
      <c r="E84" s="10"/>
      <c r="F84" s="10"/>
      <c r="G84" s="10"/>
      <c r="H84" s="10"/>
      <c r="I84" s="10"/>
      <c r="J84" s="10"/>
      <c r="K84" s="10"/>
      <c r="L84" s="10"/>
      <c r="M84" s="10"/>
      <c r="N84" s="10"/>
      <c r="O84" s="10"/>
      <c r="P84" s="10"/>
      <c r="Q84" s="10"/>
      <c r="R84" s="10"/>
      <c r="S84" s="10"/>
      <c r="T84" s="10"/>
      <c r="U84" s="10"/>
      <c r="V84" s="10"/>
      <c r="W84" s="10"/>
    </row>
    <row r="85" spans="1:23" x14ac:dyDescent="0.4">
      <c r="C85" s="10"/>
      <c r="D85" s="10"/>
      <c r="E85" s="10"/>
      <c r="F85" s="10"/>
      <c r="G85" s="10"/>
      <c r="H85" s="10"/>
      <c r="I85" s="10"/>
      <c r="J85" s="10"/>
      <c r="K85" s="10"/>
      <c r="L85" s="10"/>
      <c r="M85" s="10"/>
      <c r="N85" s="10"/>
      <c r="O85" s="10"/>
      <c r="P85" s="10"/>
      <c r="Q85" s="10"/>
      <c r="R85" s="10"/>
      <c r="S85" s="10"/>
      <c r="T85" s="10"/>
      <c r="U85" s="10"/>
      <c r="V85" s="10"/>
      <c r="W85" s="10"/>
    </row>
    <row r="86" spans="1:23" x14ac:dyDescent="0.4">
      <c r="C86" s="10"/>
      <c r="D86" s="10"/>
      <c r="E86" s="10"/>
      <c r="F86" s="10"/>
      <c r="G86" s="10"/>
      <c r="H86" s="10"/>
      <c r="I86" s="10"/>
      <c r="J86" s="10"/>
      <c r="K86" s="10"/>
      <c r="L86" s="10"/>
      <c r="M86" s="10"/>
      <c r="N86" s="10"/>
      <c r="O86" s="10"/>
      <c r="P86" s="10"/>
      <c r="Q86" s="10"/>
      <c r="R86" s="10"/>
      <c r="S86" s="10"/>
      <c r="T86" s="10"/>
      <c r="U86" s="10"/>
      <c r="V86" s="10"/>
      <c r="W86" s="10"/>
    </row>
    <row r="87" spans="1:23" x14ac:dyDescent="0.4">
      <c r="C87" s="10"/>
      <c r="D87" s="10"/>
      <c r="E87" s="10"/>
      <c r="F87" s="10"/>
      <c r="G87" s="10"/>
      <c r="H87" s="10"/>
      <c r="I87" s="10"/>
      <c r="J87" s="10"/>
      <c r="K87" s="10"/>
      <c r="L87" s="10"/>
      <c r="M87" s="10"/>
      <c r="N87" s="10"/>
      <c r="O87" s="10"/>
      <c r="P87" s="10"/>
      <c r="Q87" s="10"/>
      <c r="R87" s="10"/>
      <c r="S87" s="10"/>
      <c r="T87" s="10"/>
      <c r="U87" s="10"/>
      <c r="V87" s="10"/>
      <c r="W87" s="10"/>
    </row>
    <row r="88" spans="1:23" x14ac:dyDescent="0.4">
      <c r="C88" s="10"/>
      <c r="D88" s="10"/>
      <c r="E88" s="10"/>
      <c r="F88" s="10"/>
      <c r="G88" s="10"/>
      <c r="H88" s="10"/>
      <c r="I88" s="10"/>
      <c r="J88" s="10"/>
      <c r="K88" s="10"/>
      <c r="L88" s="10"/>
      <c r="M88" s="10"/>
      <c r="N88" s="10"/>
      <c r="O88" s="10"/>
      <c r="P88" s="10"/>
      <c r="Q88" s="10"/>
      <c r="R88" s="10"/>
      <c r="S88" s="10"/>
      <c r="T88" s="10"/>
      <c r="U88" s="10"/>
      <c r="V88" s="10"/>
      <c r="W88" s="10"/>
    </row>
    <row r="89" spans="1:23" x14ac:dyDescent="0.4">
      <c r="C89" s="10"/>
      <c r="D89" s="10"/>
      <c r="E89" s="10"/>
      <c r="F89" s="10"/>
      <c r="G89" s="10"/>
      <c r="H89" s="10"/>
      <c r="I89" s="10"/>
      <c r="J89" s="10"/>
      <c r="K89" s="10"/>
      <c r="L89" s="10"/>
      <c r="M89" s="10"/>
      <c r="N89" s="10"/>
      <c r="O89" s="10"/>
      <c r="P89" s="10"/>
      <c r="Q89" s="10"/>
      <c r="R89" s="10"/>
      <c r="S89" s="10"/>
      <c r="T89" s="10"/>
      <c r="U89" s="10"/>
      <c r="V89" s="10"/>
      <c r="W89" s="10"/>
    </row>
    <row r="90" spans="1:23" x14ac:dyDescent="0.4">
      <c r="C90" s="10"/>
      <c r="D90" s="10"/>
      <c r="E90" s="10"/>
      <c r="F90" s="10"/>
      <c r="G90" s="10"/>
      <c r="H90" s="10"/>
      <c r="I90" s="10"/>
      <c r="J90" s="10"/>
      <c r="K90" s="10"/>
      <c r="L90" s="10"/>
      <c r="M90" s="10"/>
      <c r="N90" s="10"/>
      <c r="O90" s="10"/>
      <c r="P90" s="10"/>
      <c r="Q90" s="10"/>
      <c r="R90" s="10"/>
      <c r="S90" s="10"/>
      <c r="T90" s="10"/>
      <c r="U90" s="10"/>
      <c r="V90" s="10"/>
      <c r="W90" s="10"/>
    </row>
    <row r="91" spans="1:23" x14ac:dyDescent="0.4">
      <c r="C91" s="10"/>
      <c r="D91" s="10"/>
      <c r="E91" s="10"/>
      <c r="F91" s="10"/>
      <c r="G91" s="10"/>
      <c r="H91" s="10"/>
      <c r="I91" s="10"/>
      <c r="J91" s="10"/>
      <c r="K91" s="10"/>
      <c r="L91" s="10"/>
      <c r="M91" s="10"/>
      <c r="N91" s="10"/>
      <c r="O91" s="10"/>
      <c r="P91" s="10"/>
      <c r="Q91" s="10"/>
      <c r="R91" s="10"/>
      <c r="S91" s="10"/>
      <c r="T91" s="10"/>
      <c r="U91" s="10"/>
      <c r="V91" s="10"/>
      <c r="W91" s="10"/>
    </row>
    <row r="92" spans="1:23" x14ac:dyDescent="0.4">
      <c r="C92" s="10"/>
      <c r="D92" s="10"/>
      <c r="E92" s="10"/>
      <c r="F92" s="10"/>
      <c r="G92" s="10"/>
      <c r="H92" s="10"/>
      <c r="I92" s="10"/>
      <c r="J92" s="10"/>
      <c r="K92" s="10"/>
      <c r="L92" s="10"/>
      <c r="M92" s="10"/>
      <c r="N92" s="10"/>
      <c r="O92" s="10"/>
      <c r="P92" s="10"/>
      <c r="Q92" s="10"/>
      <c r="R92" s="10"/>
      <c r="S92" s="10"/>
      <c r="T92" s="10"/>
      <c r="U92" s="10"/>
      <c r="V92" s="10"/>
      <c r="W92" s="10"/>
    </row>
    <row r="93" spans="1:23" x14ac:dyDescent="0.4">
      <c r="C93" s="10"/>
      <c r="D93" s="10"/>
      <c r="E93" s="10"/>
      <c r="F93" s="10"/>
      <c r="G93" s="10"/>
      <c r="H93" s="10"/>
      <c r="I93" s="10"/>
      <c r="J93" s="10"/>
      <c r="K93" s="10"/>
      <c r="L93" s="10"/>
      <c r="M93" s="10"/>
      <c r="N93" s="10"/>
      <c r="O93" s="10"/>
      <c r="P93" s="10"/>
      <c r="Q93" s="10"/>
      <c r="R93" s="10"/>
      <c r="S93" s="10"/>
      <c r="T93" s="10"/>
      <c r="U93" s="10"/>
      <c r="V93" s="10"/>
      <c r="W93" s="10"/>
    </row>
    <row r="94" spans="1:23" x14ac:dyDescent="0.4">
      <c r="C94" s="10"/>
      <c r="D94" s="10"/>
      <c r="E94" s="10"/>
      <c r="F94" s="10"/>
      <c r="G94" s="10"/>
      <c r="H94" s="10"/>
      <c r="I94" s="10"/>
      <c r="J94" s="10"/>
      <c r="K94" s="10"/>
      <c r="L94" s="10"/>
      <c r="M94" s="10"/>
      <c r="N94" s="10"/>
      <c r="O94" s="10"/>
      <c r="P94" s="10"/>
      <c r="Q94" s="10"/>
      <c r="R94" s="10"/>
      <c r="S94" s="10"/>
      <c r="T94" s="10"/>
      <c r="U94" s="10"/>
      <c r="V94" s="10"/>
      <c r="W94" s="10"/>
    </row>
    <row r="96" spans="1:23" x14ac:dyDescent="0.4">
      <c r="A96" s="12"/>
      <c r="B96" s="13"/>
    </row>
    <row r="133" spans="1:2" x14ac:dyDescent="0.4">
      <c r="A133" s="12"/>
      <c r="B133" s="13"/>
    </row>
    <row r="134" spans="1:2" x14ac:dyDescent="0.4">
      <c r="A134" s="12"/>
      <c r="B134" s="13"/>
    </row>
    <row r="135" spans="1:2" x14ac:dyDescent="0.4">
      <c r="A135" s="12"/>
      <c r="B135" s="13"/>
    </row>
    <row r="136" spans="1:2" x14ac:dyDescent="0.4">
      <c r="A136" s="12"/>
      <c r="B136" s="13"/>
    </row>
    <row r="137" spans="1:2" x14ac:dyDescent="0.4">
      <c r="A137" s="12"/>
      <c r="B137" s="13"/>
    </row>
    <row r="138" spans="1:2" x14ac:dyDescent="0.4">
      <c r="A138" s="12"/>
      <c r="B138" s="13"/>
    </row>
    <row r="139" spans="1:2" x14ac:dyDescent="0.4">
      <c r="A139" s="12"/>
      <c r="B139" s="13"/>
    </row>
    <row r="140" spans="1:2" x14ac:dyDescent="0.4">
      <c r="A140" s="12"/>
      <c r="B140" s="13"/>
    </row>
    <row r="141" spans="1:2" x14ac:dyDescent="0.4">
      <c r="A141" s="12"/>
      <c r="B141" s="13"/>
    </row>
    <row r="142" spans="1:2" x14ac:dyDescent="0.4">
      <c r="A142" s="12"/>
      <c r="B142" s="13"/>
    </row>
    <row r="143" spans="1:2" x14ac:dyDescent="0.4">
      <c r="A143" s="12"/>
      <c r="B143" s="13"/>
    </row>
    <row r="144" spans="1:2" x14ac:dyDescent="0.4">
      <c r="A144" s="12"/>
      <c r="B144" s="13"/>
    </row>
    <row r="145" spans="1:2" x14ac:dyDescent="0.4">
      <c r="A145" s="12"/>
      <c r="B145" s="13"/>
    </row>
    <row r="146" spans="1:2" x14ac:dyDescent="0.4">
      <c r="A146" s="12"/>
      <c r="B146" s="13"/>
    </row>
    <row r="147" spans="1:2" x14ac:dyDescent="0.4">
      <c r="A147" s="12"/>
      <c r="B147" s="13"/>
    </row>
    <row r="148" spans="1:2" x14ac:dyDescent="0.4">
      <c r="A148" s="12"/>
      <c r="B148" s="13"/>
    </row>
    <row r="149" spans="1:2" x14ac:dyDescent="0.4">
      <c r="A149" s="12"/>
      <c r="B149" s="13"/>
    </row>
    <row r="150" spans="1:2" x14ac:dyDescent="0.4">
      <c r="A150" s="12"/>
      <c r="B150" s="13"/>
    </row>
    <row r="151" spans="1:2" x14ac:dyDescent="0.4">
      <c r="A151" s="12"/>
      <c r="B151" s="13"/>
    </row>
    <row r="152" spans="1:2" x14ac:dyDescent="0.4">
      <c r="A152" s="12"/>
      <c r="B152" s="13"/>
    </row>
    <row r="153" spans="1:2" x14ac:dyDescent="0.4">
      <c r="A153" s="12"/>
      <c r="B153" s="13"/>
    </row>
    <row r="154" spans="1:2" x14ac:dyDescent="0.4">
      <c r="A154" s="12"/>
      <c r="B154" s="13"/>
    </row>
    <row r="155" spans="1:2" x14ac:dyDescent="0.4">
      <c r="A155" s="12"/>
      <c r="B155" s="13"/>
    </row>
    <row r="156" spans="1:2" x14ac:dyDescent="0.4">
      <c r="A156" s="12"/>
      <c r="B156" s="13"/>
    </row>
    <row r="157" spans="1:2" x14ac:dyDescent="0.4">
      <c r="A157" s="12"/>
      <c r="B157" s="13"/>
    </row>
    <row r="158" spans="1:2" x14ac:dyDescent="0.4">
      <c r="A158" s="12"/>
      <c r="B158" s="13"/>
    </row>
    <row r="159" spans="1:2" x14ac:dyDescent="0.4">
      <c r="A159" s="12"/>
      <c r="B159" s="13"/>
    </row>
    <row r="160" spans="1:2" x14ac:dyDescent="0.4">
      <c r="A160" s="12"/>
      <c r="B160" s="13"/>
    </row>
    <row r="161" spans="1:2" x14ac:dyDescent="0.4">
      <c r="A161" s="12"/>
      <c r="B161" s="13"/>
    </row>
    <row r="162" spans="1:2" x14ac:dyDescent="0.4">
      <c r="A162" s="12"/>
      <c r="B162" s="13"/>
    </row>
    <row r="163" spans="1:2" x14ac:dyDescent="0.4">
      <c r="A163" s="12"/>
      <c r="B163" s="13"/>
    </row>
    <row r="164" spans="1:2" x14ac:dyDescent="0.4">
      <c r="A164" s="12"/>
      <c r="B164" s="13"/>
    </row>
    <row r="165" spans="1:2" x14ac:dyDescent="0.4">
      <c r="A165" s="12"/>
      <c r="B165" s="13"/>
    </row>
    <row r="166" spans="1:2" x14ac:dyDescent="0.4">
      <c r="A166" s="12"/>
      <c r="B166" s="13"/>
    </row>
    <row r="167" spans="1:2" x14ac:dyDescent="0.4">
      <c r="A167" s="12"/>
      <c r="B167" s="13"/>
    </row>
    <row r="168" spans="1:2" x14ac:dyDescent="0.4">
      <c r="A168" s="12"/>
      <c r="B168" s="13"/>
    </row>
    <row r="169" spans="1:2" x14ac:dyDescent="0.4">
      <c r="A169" s="12"/>
      <c r="B169" s="13"/>
    </row>
    <row r="170" spans="1:2" x14ac:dyDescent="0.4">
      <c r="A170" s="12"/>
      <c r="B170" s="13"/>
    </row>
    <row r="171" spans="1:2" x14ac:dyDescent="0.4">
      <c r="A171" s="12"/>
      <c r="B171" s="13"/>
    </row>
    <row r="172" spans="1:2" x14ac:dyDescent="0.4">
      <c r="A172" s="12"/>
      <c r="B172" s="13"/>
    </row>
    <row r="173" spans="1:2" x14ac:dyDescent="0.4">
      <c r="A173" s="12"/>
      <c r="B173" s="13"/>
    </row>
    <row r="174" spans="1:2" x14ac:dyDescent="0.4">
      <c r="A174" s="12"/>
      <c r="B174" s="13"/>
    </row>
    <row r="175" spans="1:2" x14ac:dyDescent="0.4">
      <c r="A175" s="12"/>
      <c r="B175" s="13"/>
    </row>
    <row r="176" spans="1:2" x14ac:dyDescent="0.4">
      <c r="A176" s="12"/>
      <c r="B176" s="13"/>
    </row>
  </sheetData>
  <sheetProtection algorithmName="SHA-512" hashValue="o8wn0+XY9qt5sR7OMtYsCPm1J0gqOLbbWAYc2xdPiiWoIpdiLGYgoGVge3hCS45zCCN1oPjpKEJU5rLrqhJYNg==" saltValue="QFncPOo6nd/w6u+KVGOeCQ==" spinCount="100000" sheet="1" objects="1" scenarios="1"/>
  <mergeCells count="71">
    <mergeCell ref="A1:E1"/>
    <mergeCell ref="C3:E4"/>
    <mergeCell ref="F3:I4"/>
    <mergeCell ref="J3:K4"/>
    <mergeCell ref="L3:N4"/>
    <mergeCell ref="C18:E19"/>
    <mergeCell ref="F18:I19"/>
    <mergeCell ref="J18:L19"/>
    <mergeCell ref="M18:W19"/>
    <mergeCell ref="R3:T4"/>
    <mergeCell ref="U3:W4"/>
    <mergeCell ref="C9:E10"/>
    <mergeCell ref="C12:G13"/>
    <mergeCell ref="H12:W13"/>
    <mergeCell ref="P3:Q4"/>
    <mergeCell ref="C14:G15"/>
    <mergeCell ref="H14:W15"/>
    <mergeCell ref="C16:E17"/>
    <mergeCell ref="F16:G17"/>
    <mergeCell ref="H16:W17"/>
    <mergeCell ref="C22:E23"/>
    <mergeCell ref="F22:G23"/>
    <mergeCell ref="H22:W23"/>
    <mergeCell ref="C24:G25"/>
    <mergeCell ref="H24:W25"/>
    <mergeCell ref="T26:U27"/>
    <mergeCell ref="V26:W27"/>
    <mergeCell ref="C28:E30"/>
    <mergeCell ref="C26:G27"/>
    <mergeCell ref="H26:I27"/>
    <mergeCell ref="J26:J27"/>
    <mergeCell ref="K26:K27"/>
    <mergeCell ref="L26:L27"/>
    <mergeCell ref="F28:K30"/>
    <mergeCell ref="L28:N30"/>
    <mergeCell ref="O28:W30"/>
    <mergeCell ref="C31:W32"/>
    <mergeCell ref="C33:W52"/>
    <mergeCell ref="C53:E54"/>
    <mergeCell ref="F53:W54"/>
    <mergeCell ref="C58:H59"/>
    <mergeCell ref="I58:Q59"/>
    <mergeCell ref="K69:K70"/>
    <mergeCell ref="L69:L70"/>
    <mergeCell ref="T69:U70"/>
    <mergeCell ref="V69:W70"/>
    <mergeCell ref="C61:E62"/>
    <mergeCell ref="F61:W62"/>
    <mergeCell ref="C63:E64"/>
    <mergeCell ref="F63:W64"/>
    <mergeCell ref="C65:E66"/>
    <mergeCell ref="F65:G66"/>
    <mergeCell ref="H65:L66"/>
    <mergeCell ref="M65:O66"/>
    <mergeCell ref="P65:W66"/>
    <mergeCell ref="C20:E21"/>
    <mergeCell ref="F20:W21"/>
    <mergeCell ref="C6:P7"/>
    <mergeCell ref="C75:E76"/>
    <mergeCell ref="F75:W76"/>
    <mergeCell ref="C71:E72"/>
    <mergeCell ref="F71:L72"/>
    <mergeCell ref="M71:O72"/>
    <mergeCell ref="P71:W72"/>
    <mergeCell ref="C73:G74"/>
    <mergeCell ref="H73:W74"/>
    <mergeCell ref="C67:G68"/>
    <mergeCell ref="H67:W68"/>
    <mergeCell ref="C69:G70"/>
    <mergeCell ref="H69:I70"/>
    <mergeCell ref="J69:J70"/>
  </mergeCells>
  <phoneticPr fontId="6"/>
  <hyperlinks>
    <hyperlink ref="A1" location="入力シート!A1" display="入力シート!A1" xr:uid="{00000000-0004-0000-0700-000000000000}"/>
  </hyperlinks>
  <printOptions horizontalCentered="1"/>
  <pageMargins left="0.70866141732283472" right="0.70866141732283472" top="0.74803149606299213" bottom="0.74803149606299213" header="0.31496062992125984" footer="0.31496062992125984"/>
  <pageSetup paperSize="9" scale="81" orientation="portrait" r:id="rId1"/>
  <rowBreaks count="1" manualBreakCount="1">
    <brk id="76" min="2" max="22" man="1"/>
  </rowBreaks>
  <colBreaks count="1" manualBreakCount="1">
    <brk id="23"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pageSetUpPr fitToPage="1"/>
  </sheetPr>
  <dimension ref="A1:X176"/>
  <sheetViews>
    <sheetView view="pageBreakPreview" zoomScaleNormal="100" zoomScaleSheetLayoutView="100" workbookViewId="0">
      <selection activeCell="I58" sqref="I58:Q59"/>
    </sheetView>
  </sheetViews>
  <sheetFormatPr defaultColWidth="9" defaultRowHeight="12" x14ac:dyDescent="0.4"/>
  <cols>
    <col min="1" max="1" width="6.625" style="9" customWidth="1"/>
    <col min="2" max="2" width="6.625" style="8" customWidth="1"/>
    <col min="3" max="43" width="4.75" style="9" customWidth="1"/>
    <col min="44" max="16384" width="9" style="9"/>
  </cols>
  <sheetData>
    <row r="1" spans="1:24" s="110" customFormat="1" ht="58.5" customHeight="1" x14ac:dyDescent="0.4">
      <c r="A1" s="904" t="s">
        <v>776</v>
      </c>
      <c r="B1" s="904"/>
      <c r="C1" s="904"/>
      <c r="D1" s="904"/>
      <c r="E1" s="904"/>
    </row>
    <row r="2" spans="1:24" ht="12.75" thickBot="1" x14ac:dyDescent="0.45">
      <c r="A2" s="65"/>
      <c r="C2" s="14"/>
      <c r="D2" s="14"/>
      <c r="E2" s="14"/>
      <c r="F2" s="14"/>
      <c r="G2" s="14"/>
      <c r="H2" s="14"/>
      <c r="I2" s="14"/>
      <c r="J2" s="14"/>
      <c r="K2" s="14"/>
      <c r="L2" s="14"/>
      <c r="M2" s="14"/>
      <c r="N2" s="14"/>
      <c r="O2" s="14"/>
      <c r="P2" s="14"/>
      <c r="Q2" s="14"/>
      <c r="R2" s="14"/>
      <c r="S2" s="14"/>
      <c r="T2" s="14"/>
      <c r="U2" s="14"/>
      <c r="V2" s="14"/>
      <c r="W2" s="14"/>
      <c r="X2" s="10"/>
    </row>
    <row r="3" spans="1:24" ht="14.25" customHeight="1" x14ac:dyDescent="0.4">
      <c r="C3" s="905" t="s">
        <v>777</v>
      </c>
      <c r="D3" s="906"/>
      <c r="E3" s="907"/>
      <c r="F3" s="744" t="str">
        <f>IF(入力シート!K12="",入力シート!K13,入力シート!K12)&amp;""</f>
        <v/>
      </c>
      <c r="G3" s="745"/>
      <c r="H3" s="745"/>
      <c r="I3" s="746"/>
      <c r="J3" s="911" t="str">
        <f>IF(入力シート!K12="", 入力シート!K14,"")&amp;""</f>
        <v/>
      </c>
      <c r="K3" s="912"/>
      <c r="L3" s="915" t="str">
        <f>IF(入力シート!K13="","",IF(入力シート!K12="","都道府県推薦枠",""))&amp;""</f>
        <v/>
      </c>
      <c r="M3" s="916"/>
      <c r="N3" s="911"/>
      <c r="O3" s="10"/>
      <c r="P3" s="986" t="s">
        <v>778</v>
      </c>
      <c r="Q3" s="986"/>
      <c r="R3" s="754" t="str">
        <f>入力シート!K15&amp;""</f>
        <v/>
      </c>
      <c r="S3" s="755"/>
      <c r="T3" s="756"/>
      <c r="U3" s="754" t="str">
        <f>入力シート!K16&amp;""</f>
        <v/>
      </c>
      <c r="V3" s="755"/>
      <c r="W3" s="756"/>
      <c r="X3" s="10"/>
    </row>
    <row r="4" spans="1:24" ht="12.75" customHeight="1" thickBot="1" x14ac:dyDescent="0.45">
      <c r="C4" s="908"/>
      <c r="D4" s="909"/>
      <c r="E4" s="910"/>
      <c r="F4" s="747"/>
      <c r="G4" s="748"/>
      <c r="H4" s="748"/>
      <c r="I4" s="749"/>
      <c r="J4" s="913"/>
      <c r="K4" s="914"/>
      <c r="L4" s="917"/>
      <c r="M4" s="918"/>
      <c r="N4" s="913"/>
      <c r="O4" s="10"/>
      <c r="P4" s="987"/>
      <c r="Q4" s="987"/>
      <c r="R4" s="757"/>
      <c r="S4" s="758"/>
      <c r="T4" s="759"/>
      <c r="U4" s="757"/>
      <c r="V4" s="758"/>
      <c r="W4" s="759"/>
      <c r="X4" s="10"/>
    </row>
    <row r="5" spans="1:24" x14ac:dyDescent="0.4">
      <c r="C5" s="14"/>
      <c r="D5" s="14"/>
      <c r="E5" s="14"/>
      <c r="F5" s="14"/>
      <c r="G5" s="14"/>
      <c r="H5" s="14"/>
      <c r="I5" s="14"/>
      <c r="J5" s="14"/>
      <c r="K5" s="14"/>
      <c r="L5" s="14"/>
      <c r="M5" s="14"/>
      <c r="N5" s="14"/>
      <c r="O5" s="14"/>
      <c r="P5" s="14"/>
      <c r="Q5" s="14"/>
      <c r="R5" s="14"/>
      <c r="S5" s="14"/>
      <c r="T5" s="14"/>
      <c r="U5" s="14"/>
      <c r="V5" s="14"/>
      <c r="W5" s="14"/>
      <c r="X5" s="10"/>
    </row>
    <row r="6" spans="1:24" ht="12.75" customHeight="1" x14ac:dyDescent="0.4">
      <c r="C6" s="988" t="s">
        <v>875</v>
      </c>
      <c r="D6" s="988"/>
      <c r="E6" s="988"/>
      <c r="F6" s="988"/>
      <c r="G6" s="988"/>
      <c r="H6" s="988"/>
      <c r="I6" s="988"/>
      <c r="J6" s="988"/>
      <c r="K6" s="988"/>
      <c r="L6" s="988"/>
      <c r="M6" s="988"/>
      <c r="N6" s="988"/>
      <c r="O6" s="988"/>
      <c r="P6" s="988"/>
      <c r="Q6" s="58"/>
      <c r="R6" s="58"/>
      <c r="S6" s="58"/>
      <c r="T6" s="58"/>
      <c r="U6" s="58"/>
      <c r="V6" s="58"/>
      <c r="W6" s="58"/>
      <c r="X6" s="10"/>
    </row>
    <row r="7" spans="1:24" ht="12.75" customHeight="1" x14ac:dyDescent="0.4">
      <c r="C7" s="988"/>
      <c r="D7" s="988"/>
      <c r="E7" s="988"/>
      <c r="F7" s="988"/>
      <c r="G7" s="988"/>
      <c r="H7" s="988"/>
      <c r="I7" s="988"/>
      <c r="J7" s="988"/>
      <c r="K7" s="988"/>
      <c r="L7" s="988"/>
      <c r="M7" s="988"/>
      <c r="N7" s="988"/>
      <c r="O7" s="988"/>
      <c r="P7" s="988"/>
      <c r="Q7" s="14"/>
      <c r="R7" s="14"/>
      <c r="S7" s="14"/>
      <c r="T7" s="14"/>
      <c r="U7" s="14"/>
      <c r="V7" s="14"/>
      <c r="W7" s="14"/>
      <c r="X7" s="10"/>
    </row>
    <row r="8" spans="1:24" x14ac:dyDescent="0.4">
      <c r="C8" s="14"/>
      <c r="D8" s="14"/>
      <c r="E8" s="14"/>
      <c r="F8" s="14"/>
      <c r="G8" s="14"/>
      <c r="H8" s="14"/>
      <c r="I8" s="14"/>
      <c r="J8" s="14"/>
      <c r="K8" s="14"/>
      <c r="L8" s="14"/>
      <c r="M8" s="14"/>
      <c r="N8" s="14"/>
      <c r="O8" s="14"/>
      <c r="P8" s="14"/>
      <c r="Q8" s="14"/>
      <c r="R8" s="14"/>
      <c r="S8" s="14"/>
      <c r="T8" s="14"/>
      <c r="U8" s="14"/>
      <c r="V8" s="14"/>
      <c r="W8" s="14"/>
      <c r="X8" s="10"/>
    </row>
    <row r="9" spans="1:24" ht="12.75" customHeight="1" x14ac:dyDescent="0.4">
      <c r="C9" s="976" t="s">
        <v>842</v>
      </c>
      <c r="D9" s="976"/>
      <c r="E9" s="976"/>
      <c r="F9" s="129"/>
      <c r="G9" s="129"/>
      <c r="H9" s="129"/>
      <c r="I9" s="129"/>
      <c r="J9" s="14"/>
      <c r="K9" s="14"/>
      <c r="L9" s="14"/>
      <c r="M9" s="14"/>
      <c r="N9" s="14"/>
      <c r="O9" s="14"/>
      <c r="P9" s="14"/>
      <c r="Q9" s="14"/>
      <c r="R9" s="14"/>
      <c r="S9" s="14"/>
      <c r="T9" s="14"/>
      <c r="U9" s="14"/>
      <c r="V9" s="14"/>
      <c r="W9" s="14"/>
      <c r="X9" s="10"/>
    </row>
    <row r="10" spans="1:24" ht="12.75" customHeight="1" x14ac:dyDescent="0.4">
      <c r="C10" s="976"/>
      <c r="D10" s="976"/>
      <c r="E10" s="976"/>
      <c r="F10" s="129"/>
      <c r="G10" s="129"/>
      <c r="H10" s="129"/>
      <c r="I10" s="129"/>
      <c r="J10" s="14"/>
      <c r="K10" s="14"/>
      <c r="L10" s="14"/>
      <c r="M10" s="14"/>
      <c r="N10" s="14"/>
      <c r="O10" s="14"/>
      <c r="P10" s="14"/>
      <c r="Q10" s="14"/>
      <c r="R10" s="14"/>
      <c r="S10" s="14"/>
      <c r="T10" s="14"/>
      <c r="U10" s="14"/>
      <c r="V10" s="14"/>
      <c r="W10" s="14"/>
      <c r="X10" s="10"/>
    </row>
    <row r="11" spans="1:24" ht="5.25" customHeight="1" thickBot="1" x14ac:dyDescent="0.45">
      <c r="C11" s="10"/>
      <c r="D11" s="10"/>
      <c r="E11" s="10"/>
      <c r="F11" s="10"/>
      <c r="G11" s="10"/>
      <c r="H11" s="10"/>
      <c r="I11" s="10"/>
      <c r="J11" s="10"/>
      <c r="K11" s="10"/>
      <c r="L11" s="10"/>
      <c r="M11" s="10"/>
      <c r="N11" s="10"/>
      <c r="O11" s="10"/>
      <c r="P11" s="10"/>
      <c r="Q11" s="10"/>
      <c r="R11" s="10"/>
      <c r="S11" s="10"/>
      <c r="T11" s="10"/>
      <c r="U11" s="10"/>
      <c r="V11" s="10"/>
      <c r="W11" s="10"/>
      <c r="X11" s="10"/>
    </row>
    <row r="12" spans="1:24" ht="12" customHeight="1" x14ac:dyDescent="0.4">
      <c r="B12" s="8" t="s">
        <v>876</v>
      </c>
      <c r="C12" s="955" t="s">
        <v>844</v>
      </c>
      <c r="D12" s="956"/>
      <c r="E12" s="956"/>
      <c r="F12" s="956"/>
      <c r="G12" s="956"/>
      <c r="H12" s="957" t="str">
        <f>入力シート!K346&amp;""</f>
        <v/>
      </c>
      <c r="I12" s="957"/>
      <c r="J12" s="957"/>
      <c r="K12" s="957"/>
      <c r="L12" s="957"/>
      <c r="M12" s="957"/>
      <c r="N12" s="957"/>
      <c r="O12" s="957"/>
      <c r="P12" s="957"/>
      <c r="Q12" s="957"/>
      <c r="R12" s="957"/>
      <c r="S12" s="957"/>
      <c r="T12" s="957"/>
      <c r="U12" s="957"/>
      <c r="V12" s="957"/>
      <c r="W12" s="958"/>
      <c r="X12" s="10"/>
    </row>
    <row r="13" spans="1:24" ht="12" customHeight="1" x14ac:dyDescent="0.4">
      <c r="C13" s="933"/>
      <c r="D13" s="731"/>
      <c r="E13" s="731"/>
      <c r="F13" s="731"/>
      <c r="G13" s="731"/>
      <c r="H13" s="780"/>
      <c r="I13" s="780"/>
      <c r="J13" s="780"/>
      <c r="K13" s="780"/>
      <c r="L13" s="780"/>
      <c r="M13" s="780"/>
      <c r="N13" s="780"/>
      <c r="O13" s="780"/>
      <c r="P13" s="780"/>
      <c r="Q13" s="780"/>
      <c r="R13" s="780"/>
      <c r="S13" s="780"/>
      <c r="T13" s="780"/>
      <c r="U13" s="780"/>
      <c r="V13" s="780"/>
      <c r="W13" s="937"/>
      <c r="X13" s="10"/>
    </row>
    <row r="14" spans="1:24" ht="12" customHeight="1" x14ac:dyDescent="0.4">
      <c r="C14" s="933" t="s">
        <v>845</v>
      </c>
      <c r="D14" s="731"/>
      <c r="E14" s="731"/>
      <c r="F14" s="731"/>
      <c r="G14" s="731"/>
      <c r="H14" s="780" t="str">
        <f>入力シート!K347&amp;""</f>
        <v/>
      </c>
      <c r="I14" s="780"/>
      <c r="J14" s="780"/>
      <c r="K14" s="780"/>
      <c r="L14" s="780"/>
      <c r="M14" s="780"/>
      <c r="N14" s="780"/>
      <c r="O14" s="780"/>
      <c r="P14" s="780"/>
      <c r="Q14" s="780"/>
      <c r="R14" s="780"/>
      <c r="S14" s="780"/>
      <c r="T14" s="780"/>
      <c r="U14" s="780"/>
      <c r="V14" s="780"/>
      <c r="W14" s="937"/>
      <c r="X14" s="10"/>
    </row>
    <row r="15" spans="1:24" ht="12" customHeight="1" x14ac:dyDescent="0.4">
      <c r="C15" s="933"/>
      <c r="D15" s="731"/>
      <c r="E15" s="731"/>
      <c r="F15" s="731"/>
      <c r="G15" s="731"/>
      <c r="H15" s="780"/>
      <c r="I15" s="780"/>
      <c r="J15" s="780"/>
      <c r="K15" s="780"/>
      <c r="L15" s="780"/>
      <c r="M15" s="780"/>
      <c r="N15" s="780"/>
      <c r="O15" s="780"/>
      <c r="P15" s="780"/>
      <c r="Q15" s="780"/>
      <c r="R15" s="780"/>
      <c r="S15" s="780"/>
      <c r="T15" s="780"/>
      <c r="U15" s="780"/>
      <c r="V15" s="780"/>
      <c r="W15" s="937"/>
      <c r="X15" s="10"/>
    </row>
    <row r="16" spans="1:24" ht="12" customHeight="1" x14ac:dyDescent="0.4">
      <c r="C16" s="933" t="s">
        <v>846</v>
      </c>
      <c r="D16" s="731"/>
      <c r="E16" s="731"/>
      <c r="F16" s="961" t="str">
        <f>入力シート!K348&amp;""</f>
        <v/>
      </c>
      <c r="G16" s="961"/>
      <c r="H16" s="780" t="str">
        <f>入力シート!K349&amp;""</f>
        <v>国・地域コードを入力してください</v>
      </c>
      <c r="I16" s="780"/>
      <c r="J16" s="780"/>
      <c r="K16" s="780"/>
      <c r="L16" s="780"/>
      <c r="M16" s="780"/>
      <c r="N16" s="780"/>
      <c r="O16" s="780"/>
      <c r="P16" s="780"/>
      <c r="Q16" s="780"/>
      <c r="R16" s="780"/>
      <c r="S16" s="780"/>
      <c r="T16" s="780"/>
      <c r="U16" s="780"/>
      <c r="V16" s="780"/>
      <c r="W16" s="937"/>
      <c r="X16" s="10"/>
    </row>
    <row r="17" spans="2:24" ht="12" customHeight="1" x14ac:dyDescent="0.4">
      <c r="C17" s="933"/>
      <c r="D17" s="731"/>
      <c r="E17" s="731"/>
      <c r="F17" s="961"/>
      <c r="G17" s="961"/>
      <c r="H17" s="780"/>
      <c r="I17" s="780"/>
      <c r="J17" s="780"/>
      <c r="K17" s="780"/>
      <c r="L17" s="780"/>
      <c r="M17" s="780"/>
      <c r="N17" s="780"/>
      <c r="O17" s="780"/>
      <c r="P17" s="780"/>
      <c r="Q17" s="780"/>
      <c r="R17" s="780"/>
      <c r="S17" s="780"/>
      <c r="T17" s="780"/>
      <c r="U17" s="780"/>
      <c r="V17" s="780"/>
      <c r="W17" s="937"/>
      <c r="X17" s="10"/>
    </row>
    <row r="18" spans="2:24" ht="12" customHeight="1" x14ac:dyDescent="0.4">
      <c r="C18" s="933" t="s">
        <v>847</v>
      </c>
      <c r="D18" s="731"/>
      <c r="E18" s="731"/>
      <c r="F18" s="792" t="str">
        <f>入力シート!K350&amp;""</f>
        <v/>
      </c>
      <c r="G18" s="810"/>
      <c r="H18" s="810"/>
      <c r="I18" s="810"/>
      <c r="J18" s="941" t="s">
        <v>848</v>
      </c>
      <c r="K18" s="941"/>
      <c r="L18" s="941"/>
      <c r="M18" s="627" t="str">
        <f>入力シート!K352&amp;""</f>
        <v>分野コードを入力してください</v>
      </c>
      <c r="N18" s="628"/>
      <c r="O18" s="628"/>
      <c r="P18" s="628"/>
      <c r="Q18" s="628"/>
      <c r="R18" s="628"/>
      <c r="S18" s="628"/>
      <c r="T18" s="628"/>
      <c r="U18" s="628"/>
      <c r="V18" s="628"/>
      <c r="W18" s="629"/>
      <c r="X18" s="10"/>
    </row>
    <row r="19" spans="2:24" ht="12" customHeight="1" x14ac:dyDescent="0.4">
      <c r="C19" s="933"/>
      <c r="D19" s="731"/>
      <c r="E19" s="731"/>
      <c r="F19" s="794"/>
      <c r="G19" s="812"/>
      <c r="H19" s="812"/>
      <c r="I19" s="812"/>
      <c r="J19" s="941"/>
      <c r="K19" s="941"/>
      <c r="L19" s="941"/>
      <c r="M19" s="641"/>
      <c r="N19" s="642"/>
      <c r="O19" s="642"/>
      <c r="P19" s="642"/>
      <c r="Q19" s="642"/>
      <c r="R19" s="642"/>
      <c r="S19" s="642"/>
      <c r="T19" s="642"/>
      <c r="U19" s="642"/>
      <c r="V19" s="642"/>
      <c r="W19" s="644"/>
      <c r="X19" s="10"/>
    </row>
    <row r="20" spans="2:24" ht="12" customHeight="1" x14ac:dyDescent="0.4">
      <c r="C20" s="933" t="s">
        <v>849</v>
      </c>
      <c r="D20" s="731"/>
      <c r="E20" s="731"/>
      <c r="F20" s="884" t="str">
        <f>入力シート!K353&amp;""</f>
        <v/>
      </c>
      <c r="G20" s="885"/>
      <c r="H20" s="885"/>
      <c r="I20" s="885"/>
      <c r="J20" s="885"/>
      <c r="K20" s="885"/>
      <c r="L20" s="885"/>
      <c r="M20" s="885"/>
      <c r="N20" s="885"/>
      <c r="O20" s="885"/>
      <c r="P20" s="885"/>
      <c r="Q20" s="885"/>
      <c r="R20" s="885"/>
      <c r="S20" s="885"/>
      <c r="T20" s="885"/>
      <c r="U20" s="885"/>
      <c r="V20" s="885"/>
      <c r="W20" s="934"/>
      <c r="X20" s="10"/>
    </row>
    <row r="21" spans="2:24" ht="12" customHeight="1" x14ac:dyDescent="0.4">
      <c r="C21" s="933"/>
      <c r="D21" s="731"/>
      <c r="E21" s="731"/>
      <c r="F21" s="888"/>
      <c r="G21" s="889"/>
      <c r="H21" s="889"/>
      <c r="I21" s="889"/>
      <c r="J21" s="889"/>
      <c r="K21" s="889"/>
      <c r="L21" s="889"/>
      <c r="M21" s="889"/>
      <c r="N21" s="889"/>
      <c r="O21" s="889"/>
      <c r="P21" s="889"/>
      <c r="Q21" s="889"/>
      <c r="R21" s="889"/>
      <c r="S21" s="889"/>
      <c r="T21" s="889"/>
      <c r="U21" s="889"/>
      <c r="V21" s="889"/>
      <c r="W21" s="935"/>
      <c r="X21" s="10"/>
    </row>
    <row r="22" spans="2:24" s="325" customFormat="1" ht="18" customHeight="1" x14ac:dyDescent="0.4">
      <c r="B22" s="323"/>
      <c r="C22" s="650" t="s">
        <v>850</v>
      </c>
      <c r="D22" s="651"/>
      <c r="E22" s="652"/>
      <c r="F22" s="814" t="str">
        <f>入力シート!K354&amp;""</f>
        <v/>
      </c>
      <c r="G22" s="798"/>
      <c r="H22" s="627" t="str">
        <f>入力シート!K355&amp;""</f>
        <v/>
      </c>
      <c r="I22" s="628"/>
      <c r="J22" s="628"/>
      <c r="K22" s="628"/>
      <c r="L22" s="628"/>
      <c r="M22" s="628"/>
      <c r="N22" s="628"/>
      <c r="O22" s="628"/>
      <c r="P22" s="628"/>
      <c r="Q22" s="628"/>
      <c r="R22" s="628"/>
      <c r="S22" s="628"/>
      <c r="T22" s="944"/>
      <c r="U22" s="944"/>
      <c r="V22" s="944"/>
      <c r="W22" s="945"/>
      <c r="X22" s="324"/>
    </row>
    <row r="23" spans="2:24" s="325" customFormat="1" ht="18" customHeight="1" x14ac:dyDescent="0.4">
      <c r="B23" s="323"/>
      <c r="C23" s="648"/>
      <c r="D23" s="649"/>
      <c r="E23" s="653"/>
      <c r="F23" s="815"/>
      <c r="G23" s="816"/>
      <c r="H23" s="641"/>
      <c r="I23" s="642"/>
      <c r="J23" s="642"/>
      <c r="K23" s="642"/>
      <c r="L23" s="642"/>
      <c r="M23" s="642"/>
      <c r="N23" s="642"/>
      <c r="O23" s="642"/>
      <c r="P23" s="642"/>
      <c r="Q23" s="642"/>
      <c r="R23" s="642"/>
      <c r="S23" s="642"/>
      <c r="T23" s="946"/>
      <c r="U23" s="946"/>
      <c r="V23" s="946"/>
      <c r="W23" s="947"/>
      <c r="X23" s="324"/>
    </row>
    <row r="24" spans="2:24" ht="12" customHeight="1" x14ac:dyDescent="0.4">
      <c r="C24" s="933" t="s">
        <v>851</v>
      </c>
      <c r="D24" s="731"/>
      <c r="E24" s="731"/>
      <c r="F24" s="731"/>
      <c r="G24" s="731"/>
      <c r="H24" s="627" t="str">
        <f>入力シート!K356&amp;""</f>
        <v/>
      </c>
      <c r="I24" s="628"/>
      <c r="J24" s="628"/>
      <c r="K24" s="628"/>
      <c r="L24" s="628"/>
      <c r="M24" s="944"/>
      <c r="N24" s="944"/>
      <c r="O24" s="944"/>
      <c r="P24" s="944"/>
      <c r="Q24" s="944"/>
      <c r="R24" s="944"/>
      <c r="S24" s="944"/>
      <c r="T24" s="944"/>
      <c r="U24" s="944"/>
      <c r="V24" s="944"/>
      <c r="W24" s="945"/>
      <c r="X24" s="10"/>
    </row>
    <row r="25" spans="2:24" ht="12" customHeight="1" x14ac:dyDescent="0.4">
      <c r="C25" s="933"/>
      <c r="D25" s="731"/>
      <c r="E25" s="731"/>
      <c r="F25" s="731"/>
      <c r="G25" s="731"/>
      <c r="H25" s="641"/>
      <c r="I25" s="642"/>
      <c r="J25" s="642"/>
      <c r="K25" s="642"/>
      <c r="L25" s="642"/>
      <c r="M25" s="946"/>
      <c r="N25" s="946"/>
      <c r="O25" s="946"/>
      <c r="P25" s="946"/>
      <c r="Q25" s="946"/>
      <c r="R25" s="946"/>
      <c r="S25" s="946"/>
      <c r="T25" s="946"/>
      <c r="U25" s="946"/>
      <c r="V25" s="946"/>
      <c r="W25" s="947"/>
      <c r="X25" s="10"/>
    </row>
    <row r="26" spans="2:24" ht="12" customHeight="1" x14ac:dyDescent="0.4">
      <c r="C26" s="933" t="s">
        <v>852</v>
      </c>
      <c r="D26" s="731"/>
      <c r="E26" s="731"/>
      <c r="F26" s="731"/>
      <c r="G26" s="731"/>
      <c r="H26" s="950" t="str">
        <f>入力シート!K357&amp;""</f>
        <v/>
      </c>
      <c r="I26" s="950"/>
      <c r="J26" s="951" t="s">
        <v>785</v>
      </c>
      <c r="K26" s="952" t="str">
        <f>入力シート!K358&amp;""</f>
        <v/>
      </c>
      <c r="L26" s="951" t="s">
        <v>414</v>
      </c>
      <c r="M26" s="130"/>
      <c r="N26" s="131"/>
      <c r="O26" s="131"/>
      <c r="P26" s="131"/>
      <c r="Q26" s="131"/>
      <c r="R26" s="131"/>
      <c r="S26" s="131"/>
      <c r="T26" s="953"/>
      <c r="U26" s="953"/>
      <c r="V26" s="953"/>
      <c r="W26" s="954"/>
      <c r="X26" s="10"/>
    </row>
    <row r="27" spans="2:24" ht="12" customHeight="1" x14ac:dyDescent="0.4">
      <c r="C27" s="933"/>
      <c r="D27" s="731"/>
      <c r="E27" s="731"/>
      <c r="F27" s="731"/>
      <c r="G27" s="731"/>
      <c r="H27" s="950"/>
      <c r="I27" s="950"/>
      <c r="J27" s="951"/>
      <c r="K27" s="952"/>
      <c r="L27" s="951"/>
      <c r="M27" s="132"/>
      <c r="N27" s="133"/>
      <c r="O27" s="133"/>
      <c r="P27" s="133"/>
      <c r="Q27" s="133"/>
      <c r="R27" s="133"/>
      <c r="S27" s="133"/>
      <c r="T27" s="953"/>
      <c r="U27" s="953"/>
      <c r="V27" s="953"/>
      <c r="W27" s="954"/>
      <c r="X27" s="10"/>
    </row>
    <row r="28" spans="2:24" ht="12" customHeight="1" x14ac:dyDescent="0.4">
      <c r="C28" s="650" t="s">
        <v>853</v>
      </c>
      <c r="D28" s="651"/>
      <c r="E28" s="652"/>
      <c r="F28" s="884" t="str">
        <f>入力シート!K359&amp;""</f>
        <v/>
      </c>
      <c r="G28" s="885"/>
      <c r="H28" s="885"/>
      <c r="I28" s="885"/>
      <c r="J28" s="885"/>
      <c r="K28" s="989"/>
      <c r="L28" s="654" t="s">
        <v>867</v>
      </c>
      <c r="M28" s="651"/>
      <c r="N28" s="652"/>
      <c r="O28" s="885" t="str">
        <f>入力シート!K360&amp;""</f>
        <v/>
      </c>
      <c r="P28" s="885"/>
      <c r="Q28" s="885"/>
      <c r="R28" s="885"/>
      <c r="S28" s="885"/>
      <c r="T28" s="885"/>
      <c r="U28" s="885"/>
      <c r="V28" s="885"/>
      <c r="W28" s="934"/>
      <c r="X28" s="10"/>
    </row>
    <row r="29" spans="2:24" ht="12" customHeight="1" x14ac:dyDescent="0.4">
      <c r="C29" s="825"/>
      <c r="D29" s="766"/>
      <c r="E29" s="767"/>
      <c r="F29" s="983"/>
      <c r="G29" s="984"/>
      <c r="H29" s="984"/>
      <c r="I29" s="984"/>
      <c r="J29" s="984"/>
      <c r="K29" s="990"/>
      <c r="L29" s="765"/>
      <c r="M29" s="766"/>
      <c r="N29" s="767"/>
      <c r="O29" s="984"/>
      <c r="P29" s="984"/>
      <c r="Q29" s="984"/>
      <c r="R29" s="984"/>
      <c r="S29" s="984"/>
      <c r="T29" s="984"/>
      <c r="U29" s="984"/>
      <c r="V29" s="984"/>
      <c r="W29" s="985"/>
      <c r="X29" s="10"/>
    </row>
    <row r="30" spans="2:24" ht="12" customHeight="1" x14ac:dyDescent="0.4">
      <c r="C30" s="825"/>
      <c r="D30" s="766"/>
      <c r="E30" s="767"/>
      <c r="F30" s="888"/>
      <c r="G30" s="889"/>
      <c r="H30" s="889"/>
      <c r="I30" s="889"/>
      <c r="J30" s="889"/>
      <c r="K30" s="991"/>
      <c r="L30" s="655"/>
      <c r="M30" s="649"/>
      <c r="N30" s="653"/>
      <c r="O30" s="889"/>
      <c r="P30" s="889"/>
      <c r="Q30" s="889"/>
      <c r="R30" s="889"/>
      <c r="S30" s="889"/>
      <c r="T30" s="889"/>
      <c r="U30" s="889"/>
      <c r="V30" s="889"/>
      <c r="W30" s="935"/>
      <c r="X30" s="10"/>
    </row>
    <row r="31" spans="2:24" ht="12" customHeight="1" x14ac:dyDescent="0.4">
      <c r="C31" s="650" t="s">
        <v>1600</v>
      </c>
      <c r="D31" s="651"/>
      <c r="E31" s="651"/>
      <c r="F31" s="651"/>
      <c r="G31" s="651"/>
      <c r="H31" s="651"/>
      <c r="I31" s="651"/>
      <c r="J31" s="651"/>
      <c r="K31" s="651"/>
      <c r="L31" s="651"/>
      <c r="M31" s="651"/>
      <c r="N31" s="651"/>
      <c r="O31" s="651"/>
      <c r="P31" s="651"/>
      <c r="Q31" s="651"/>
      <c r="R31" s="651"/>
      <c r="S31" s="651"/>
      <c r="T31" s="966"/>
      <c r="U31" s="966"/>
      <c r="V31" s="966"/>
      <c r="W31" s="967"/>
      <c r="X31" s="10"/>
    </row>
    <row r="32" spans="2:24" ht="12" customHeight="1" x14ac:dyDescent="0.4">
      <c r="C32" s="648"/>
      <c r="D32" s="649"/>
      <c r="E32" s="649"/>
      <c r="F32" s="649"/>
      <c r="G32" s="649"/>
      <c r="H32" s="649"/>
      <c r="I32" s="649"/>
      <c r="J32" s="649"/>
      <c r="K32" s="649"/>
      <c r="L32" s="649"/>
      <c r="M32" s="649"/>
      <c r="N32" s="649"/>
      <c r="O32" s="649"/>
      <c r="P32" s="649"/>
      <c r="Q32" s="649"/>
      <c r="R32" s="649"/>
      <c r="S32" s="649"/>
      <c r="T32" s="968"/>
      <c r="U32" s="968"/>
      <c r="V32" s="968"/>
      <c r="W32" s="969"/>
      <c r="X32" s="10"/>
    </row>
    <row r="33" spans="3:24" ht="12" customHeight="1" x14ac:dyDescent="0.4">
      <c r="C33" s="970" t="str">
        <f>入力シート!K361&amp;""</f>
        <v/>
      </c>
      <c r="D33" s="971"/>
      <c r="E33" s="971"/>
      <c r="F33" s="971"/>
      <c r="G33" s="971"/>
      <c r="H33" s="971"/>
      <c r="I33" s="971"/>
      <c r="J33" s="971"/>
      <c r="K33" s="971"/>
      <c r="L33" s="971"/>
      <c r="M33" s="971"/>
      <c r="N33" s="971"/>
      <c r="O33" s="971"/>
      <c r="P33" s="971"/>
      <c r="Q33" s="971"/>
      <c r="R33" s="971"/>
      <c r="S33" s="971"/>
      <c r="T33" s="971"/>
      <c r="U33" s="971"/>
      <c r="V33" s="971"/>
      <c r="W33" s="972"/>
      <c r="X33" s="10"/>
    </row>
    <row r="34" spans="3:24" ht="12" customHeight="1" x14ac:dyDescent="0.4">
      <c r="C34" s="970"/>
      <c r="D34" s="971"/>
      <c r="E34" s="971"/>
      <c r="F34" s="971"/>
      <c r="G34" s="971"/>
      <c r="H34" s="971"/>
      <c r="I34" s="971"/>
      <c r="J34" s="971"/>
      <c r="K34" s="971"/>
      <c r="L34" s="971"/>
      <c r="M34" s="971"/>
      <c r="N34" s="971"/>
      <c r="O34" s="971"/>
      <c r="P34" s="971"/>
      <c r="Q34" s="971"/>
      <c r="R34" s="971"/>
      <c r="S34" s="971"/>
      <c r="T34" s="971"/>
      <c r="U34" s="971"/>
      <c r="V34" s="971"/>
      <c r="W34" s="972"/>
      <c r="X34" s="10"/>
    </row>
    <row r="35" spans="3:24" ht="12" customHeight="1" x14ac:dyDescent="0.4">
      <c r="C35" s="970"/>
      <c r="D35" s="971"/>
      <c r="E35" s="971"/>
      <c r="F35" s="971"/>
      <c r="G35" s="971"/>
      <c r="H35" s="971"/>
      <c r="I35" s="971"/>
      <c r="J35" s="971"/>
      <c r="K35" s="971"/>
      <c r="L35" s="971"/>
      <c r="M35" s="971"/>
      <c r="N35" s="971"/>
      <c r="O35" s="971"/>
      <c r="P35" s="971"/>
      <c r="Q35" s="971"/>
      <c r="R35" s="971"/>
      <c r="S35" s="971"/>
      <c r="T35" s="971"/>
      <c r="U35" s="971"/>
      <c r="V35" s="971"/>
      <c r="W35" s="972"/>
      <c r="X35" s="10"/>
    </row>
    <row r="36" spans="3:24" ht="12" customHeight="1" x14ac:dyDescent="0.4">
      <c r="C36" s="970"/>
      <c r="D36" s="971"/>
      <c r="E36" s="971"/>
      <c r="F36" s="971"/>
      <c r="G36" s="971"/>
      <c r="H36" s="971"/>
      <c r="I36" s="971"/>
      <c r="J36" s="971"/>
      <c r="K36" s="971"/>
      <c r="L36" s="971"/>
      <c r="M36" s="971"/>
      <c r="N36" s="971"/>
      <c r="O36" s="971"/>
      <c r="P36" s="971"/>
      <c r="Q36" s="971"/>
      <c r="R36" s="971"/>
      <c r="S36" s="971"/>
      <c r="T36" s="971"/>
      <c r="U36" s="971"/>
      <c r="V36" s="971"/>
      <c r="W36" s="972"/>
      <c r="X36" s="10"/>
    </row>
    <row r="37" spans="3:24" ht="12" customHeight="1" x14ac:dyDescent="0.4">
      <c r="C37" s="970"/>
      <c r="D37" s="971"/>
      <c r="E37" s="971"/>
      <c r="F37" s="971"/>
      <c r="G37" s="971"/>
      <c r="H37" s="971"/>
      <c r="I37" s="971"/>
      <c r="J37" s="971"/>
      <c r="K37" s="971"/>
      <c r="L37" s="971"/>
      <c r="M37" s="971"/>
      <c r="N37" s="971"/>
      <c r="O37" s="971"/>
      <c r="P37" s="971"/>
      <c r="Q37" s="971"/>
      <c r="R37" s="971"/>
      <c r="S37" s="971"/>
      <c r="T37" s="971"/>
      <c r="U37" s="971"/>
      <c r="V37" s="971"/>
      <c r="W37" s="972"/>
      <c r="X37" s="10"/>
    </row>
    <row r="38" spans="3:24" ht="12" customHeight="1" x14ac:dyDescent="0.4">
      <c r="C38" s="970"/>
      <c r="D38" s="971"/>
      <c r="E38" s="971"/>
      <c r="F38" s="971"/>
      <c r="G38" s="971"/>
      <c r="H38" s="971"/>
      <c r="I38" s="971"/>
      <c r="J38" s="971"/>
      <c r="K38" s="971"/>
      <c r="L38" s="971"/>
      <c r="M38" s="971"/>
      <c r="N38" s="971"/>
      <c r="O38" s="971"/>
      <c r="P38" s="971"/>
      <c r="Q38" s="971"/>
      <c r="R38" s="971"/>
      <c r="S38" s="971"/>
      <c r="T38" s="971"/>
      <c r="U38" s="971"/>
      <c r="V38" s="971"/>
      <c r="W38" s="972"/>
      <c r="X38" s="10"/>
    </row>
    <row r="39" spans="3:24" ht="12" customHeight="1" x14ac:dyDescent="0.4">
      <c r="C39" s="970"/>
      <c r="D39" s="971"/>
      <c r="E39" s="971"/>
      <c r="F39" s="971"/>
      <c r="G39" s="971"/>
      <c r="H39" s="971"/>
      <c r="I39" s="971"/>
      <c r="J39" s="971"/>
      <c r="K39" s="971"/>
      <c r="L39" s="971"/>
      <c r="M39" s="971"/>
      <c r="N39" s="971"/>
      <c r="O39" s="971"/>
      <c r="P39" s="971"/>
      <c r="Q39" s="971"/>
      <c r="R39" s="971"/>
      <c r="S39" s="971"/>
      <c r="T39" s="971"/>
      <c r="U39" s="971"/>
      <c r="V39" s="971"/>
      <c r="W39" s="972"/>
      <c r="X39" s="10"/>
    </row>
    <row r="40" spans="3:24" ht="12" customHeight="1" x14ac:dyDescent="0.4">
      <c r="C40" s="970"/>
      <c r="D40" s="971"/>
      <c r="E40" s="971"/>
      <c r="F40" s="971"/>
      <c r="G40" s="971"/>
      <c r="H40" s="971"/>
      <c r="I40" s="971"/>
      <c r="J40" s="971"/>
      <c r="K40" s="971"/>
      <c r="L40" s="971"/>
      <c r="M40" s="971"/>
      <c r="N40" s="971"/>
      <c r="O40" s="971"/>
      <c r="P40" s="971"/>
      <c r="Q40" s="971"/>
      <c r="R40" s="971"/>
      <c r="S40" s="971"/>
      <c r="T40" s="971"/>
      <c r="U40" s="971"/>
      <c r="V40" s="971"/>
      <c r="W40" s="972"/>
      <c r="X40" s="10"/>
    </row>
    <row r="41" spans="3:24" ht="12" customHeight="1" x14ac:dyDescent="0.4">
      <c r="C41" s="970"/>
      <c r="D41" s="971"/>
      <c r="E41" s="971"/>
      <c r="F41" s="971"/>
      <c r="G41" s="971"/>
      <c r="H41" s="971"/>
      <c r="I41" s="971"/>
      <c r="J41" s="971"/>
      <c r="K41" s="971"/>
      <c r="L41" s="971"/>
      <c r="M41" s="971"/>
      <c r="N41" s="971"/>
      <c r="O41" s="971"/>
      <c r="P41" s="971"/>
      <c r="Q41" s="971"/>
      <c r="R41" s="971"/>
      <c r="S41" s="971"/>
      <c r="T41" s="971"/>
      <c r="U41" s="971"/>
      <c r="V41" s="971"/>
      <c r="W41" s="972"/>
      <c r="X41" s="10"/>
    </row>
    <row r="42" spans="3:24" ht="12" customHeight="1" x14ac:dyDescent="0.4">
      <c r="C42" s="970"/>
      <c r="D42" s="971"/>
      <c r="E42" s="971"/>
      <c r="F42" s="971"/>
      <c r="G42" s="971"/>
      <c r="H42" s="971"/>
      <c r="I42" s="971"/>
      <c r="J42" s="971"/>
      <c r="K42" s="971"/>
      <c r="L42" s="971"/>
      <c r="M42" s="971"/>
      <c r="N42" s="971"/>
      <c r="O42" s="971"/>
      <c r="P42" s="971"/>
      <c r="Q42" s="971"/>
      <c r="R42" s="971"/>
      <c r="S42" s="971"/>
      <c r="T42" s="971"/>
      <c r="U42" s="971"/>
      <c r="V42" s="971"/>
      <c r="W42" s="972"/>
      <c r="X42" s="10"/>
    </row>
    <row r="43" spans="3:24" ht="12" customHeight="1" x14ac:dyDescent="0.4">
      <c r="C43" s="970"/>
      <c r="D43" s="971"/>
      <c r="E43" s="971"/>
      <c r="F43" s="971"/>
      <c r="G43" s="971"/>
      <c r="H43" s="971"/>
      <c r="I43" s="971"/>
      <c r="J43" s="971"/>
      <c r="K43" s="971"/>
      <c r="L43" s="971"/>
      <c r="M43" s="971"/>
      <c r="N43" s="971"/>
      <c r="O43" s="971"/>
      <c r="P43" s="971"/>
      <c r="Q43" s="971"/>
      <c r="R43" s="971"/>
      <c r="S43" s="971"/>
      <c r="T43" s="971"/>
      <c r="U43" s="971"/>
      <c r="V43" s="971"/>
      <c r="W43" s="972"/>
      <c r="X43" s="10"/>
    </row>
    <row r="44" spans="3:24" ht="12" customHeight="1" x14ac:dyDescent="0.4">
      <c r="C44" s="970"/>
      <c r="D44" s="971"/>
      <c r="E44" s="971"/>
      <c r="F44" s="971"/>
      <c r="G44" s="971"/>
      <c r="H44" s="971"/>
      <c r="I44" s="971"/>
      <c r="J44" s="971"/>
      <c r="K44" s="971"/>
      <c r="L44" s="971"/>
      <c r="M44" s="971"/>
      <c r="N44" s="971"/>
      <c r="O44" s="971"/>
      <c r="P44" s="971"/>
      <c r="Q44" s="971"/>
      <c r="R44" s="971"/>
      <c r="S44" s="971"/>
      <c r="T44" s="971"/>
      <c r="U44" s="971"/>
      <c r="V44" s="971"/>
      <c r="W44" s="972"/>
      <c r="X44" s="10"/>
    </row>
    <row r="45" spans="3:24" ht="12" customHeight="1" x14ac:dyDescent="0.4">
      <c r="C45" s="970"/>
      <c r="D45" s="971"/>
      <c r="E45" s="971"/>
      <c r="F45" s="971"/>
      <c r="G45" s="971"/>
      <c r="H45" s="971"/>
      <c r="I45" s="971"/>
      <c r="J45" s="971"/>
      <c r="K45" s="971"/>
      <c r="L45" s="971"/>
      <c r="M45" s="971"/>
      <c r="N45" s="971"/>
      <c r="O45" s="971"/>
      <c r="P45" s="971"/>
      <c r="Q45" s="971"/>
      <c r="R45" s="971"/>
      <c r="S45" s="971"/>
      <c r="T45" s="971"/>
      <c r="U45" s="971"/>
      <c r="V45" s="971"/>
      <c r="W45" s="972"/>
      <c r="X45" s="10"/>
    </row>
    <row r="46" spans="3:24" ht="12" customHeight="1" x14ac:dyDescent="0.4">
      <c r="C46" s="970"/>
      <c r="D46" s="971"/>
      <c r="E46" s="971"/>
      <c r="F46" s="971"/>
      <c r="G46" s="971"/>
      <c r="H46" s="971"/>
      <c r="I46" s="971"/>
      <c r="J46" s="971"/>
      <c r="K46" s="971"/>
      <c r="L46" s="971"/>
      <c r="M46" s="971"/>
      <c r="N46" s="971"/>
      <c r="O46" s="971"/>
      <c r="P46" s="971"/>
      <c r="Q46" s="971"/>
      <c r="R46" s="971"/>
      <c r="S46" s="971"/>
      <c r="T46" s="971"/>
      <c r="U46" s="971"/>
      <c r="V46" s="971"/>
      <c r="W46" s="972"/>
      <c r="X46" s="10"/>
    </row>
    <row r="47" spans="3:24" ht="12" customHeight="1" x14ac:dyDescent="0.4">
      <c r="C47" s="970"/>
      <c r="D47" s="971"/>
      <c r="E47" s="971"/>
      <c r="F47" s="971"/>
      <c r="G47" s="971"/>
      <c r="H47" s="971"/>
      <c r="I47" s="971"/>
      <c r="J47" s="971"/>
      <c r="K47" s="971"/>
      <c r="L47" s="971"/>
      <c r="M47" s="971"/>
      <c r="N47" s="971"/>
      <c r="O47" s="971"/>
      <c r="P47" s="971"/>
      <c r="Q47" s="971"/>
      <c r="R47" s="971"/>
      <c r="S47" s="971"/>
      <c r="T47" s="971"/>
      <c r="U47" s="971"/>
      <c r="V47" s="971"/>
      <c r="W47" s="972"/>
      <c r="X47" s="10"/>
    </row>
    <row r="48" spans="3:24" ht="12" customHeight="1" x14ac:dyDescent="0.4">
      <c r="C48" s="970"/>
      <c r="D48" s="971"/>
      <c r="E48" s="971"/>
      <c r="F48" s="971"/>
      <c r="G48" s="971"/>
      <c r="H48" s="971"/>
      <c r="I48" s="971"/>
      <c r="J48" s="971"/>
      <c r="K48" s="971"/>
      <c r="L48" s="971"/>
      <c r="M48" s="971"/>
      <c r="N48" s="971"/>
      <c r="O48" s="971"/>
      <c r="P48" s="971"/>
      <c r="Q48" s="971"/>
      <c r="R48" s="971"/>
      <c r="S48" s="971"/>
      <c r="T48" s="971"/>
      <c r="U48" s="971"/>
      <c r="V48" s="971"/>
      <c r="W48" s="972"/>
      <c r="X48" s="10"/>
    </row>
    <row r="49" spans="2:24" ht="12" customHeight="1" x14ac:dyDescent="0.4">
      <c r="C49" s="970"/>
      <c r="D49" s="971"/>
      <c r="E49" s="971"/>
      <c r="F49" s="971"/>
      <c r="G49" s="971"/>
      <c r="H49" s="971"/>
      <c r="I49" s="971"/>
      <c r="J49" s="971"/>
      <c r="K49" s="971"/>
      <c r="L49" s="971"/>
      <c r="M49" s="971"/>
      <c r="N49" s="971"/>
      <c r="O49" s="971"/>
      <c r="P49" s="971"/>
      <c r="Q49" s="971"/>
      <c r="R49" s="971"/>
      <c r="S49" s="971"/>
      <c r="T49" s="971"/>
      <c r="U49" s="971"/>
      <c r="V49" s="971"/>
      <c r="W49" s="972"/>
      <c r="X49" s="10"/>
    </row>
    <row r="50" spans="2:24" ht="12" customHeight="1" x14ac:dyDescent="0.4">
      <c r="C50" s="970"/>
      <c r="D50" s="971"/>
      <c r="E50" s="971"/>
      <c r="F50" s="971"/>
      <c r="G50" s="971"/>
      <c r="H50" s="971"/>
      <c r="I50" s="971"/>
      <c r="J50" s="971"/>
      <c r="K50" s="971"/>
      <c r="L50" s="971"/>
      <c r="M50" s="971"/>
      <c r="N50" s="971"/>
      <c r="O50" s="971"/>
      <c r="P50" s="971"/>
      <c r="Q50" s="971"/>
      <c r="R50" s="971"/>
      <c r="S50" s="971"/>
      <c r="T50" s="971"/>
      <c r="U50" s="971"/>
      <c r="V50" s="971"/>
      <c r="W50" s="972"/>
      <c r="X50" s="10"/>
    </row>
    <row r="51" spans="2:24" ht="12" customHeight="1" x14ac:dyDescent="0.4">
      <c r="C51" s="970"/>
      <c r="D51" s="971"/>
      <c r="E51" s="971"/>
      <c r="F51" s="971"/>
      <c r="G51" s="971"/>
      <c r="H51" s="971"/>
      <c r="I51" s="971"/>
      <c r="J51" s="971"/>
      <c r="K51" s="971"/>
      <c r="L51" s="971"/>
      <c r="M51" s="971"/>
      <c r="N51" s="971"/>
      <c r="O51" s="971"/>
      <c r="P51" s="971"/>
      <c r="Q51" s="971"/>
      <c r="R51" s="971"/>
      <c r="S51" s="971"/>
      <c r="T51" s="971"/>
      <c r="U51" s="971"/>
      <c r="V51" s="971"/>
      <c r="W51" s="972"/>
      <c r="X51" s="10"/>
    </row>
    <row r="52" spans="2:24" ht="12" customHeight="1" x14ac:dyDescent="0.4">
      <c r="C52" s="973"/>
      <c r="D52" s="974"/>
      <c r="E52" s="974"/>
      <c r="F52" s="974"/>
      <c r="G52" s="974"/>
      <c r="H52" s="974"/>
      <c r="I52" s="974"/>
      <c r="J52" s="974"/>
      <c r="K52" s="974"/>
      <c r="L52" s="974"/>
      <c r="M52" s="974"/>
      <c r="N52" s="974"/>
      <c r="O52" s="974"/>
      <c r="P52" s="974"/>
      <c r="Q52" s="974"/>
      <c r="R52" s="974"/>
      <c r="S52" s="974"/>
      <c r="T52" s="974"/>
      <c r="U52" s="974"/>
      <c r="V52" s="974"/>
      <c r="W52" s="975"/>
      <c r="X52" s="10"/>
    </row>
    <row r="53" spans="2:24" ht="18" customHeight="1" x14ac:dyDescent="0.4">
      <c r="C53" s="933" t="s">
        <v>855</v>
      </c>
      <c r="D53" s="731"/>
      <c r="E53" s="731"/>
      <c r="F53" s="780" t="str">
        <f>入力シート!K362&amp;""</f>
        <v/>
      </c>
      <c r="G53" s="780"/>
      <c r="H53" s="780"/>
      <c r="I53" s="780"/>
      <c r="J53" s="780"/>
      <c r="K53" s="780"/>
      <c r="L53" s="780"/>
      <c r="M53" s="780"/>
      <c r="N53" s="780"/>
      <c r="O53" s="780"/>
      <c r="P53" s="780"/>
      <c r="Q53" s="780"/>
      <c r="R53" s="780"/>
      <c r="S53" s="780"/>
      <c r="T53" s="780"/>
      <c r="U53" s="780"/>
      <c r="V53" s="780"/>
      <c r="W53" s="937"/>
      <c r="X53" s="10"/>
    </row>
    <row r="54" spans="2:24" ht="18" customHeight="1" thickBot="1" x14ac:dyDescent="0.45">
      <c r="C54" s="936"/>
      <c r="D54" s="733"/>
      <c r="E54" s="733"/>
      <c r="F54" s="938"/>
      <c r="G54" s="938"/>
      <c r="H54" s="938"/>
      <c r="I54" s="938"/>
      <c r="J54" s="938"/>
      <c r="K54" s="938"/>
      <c r="L54" s="938"/>
      <c r="M54" s="938"/>
      <c r="N54" s="938"/>
      <c r="O54" s="938"/>
      <c r="P54" s="938"/>
      <c r="Q54" s="938"/>
      <c r="R54" s="938"/>
      <c r="S54" s="938"/>
      <c r="T54" s="938"/>
      <c r="U54" s="938"/>
      <c r="V54" s="938"/>
      <c r="W54" s="939"/>
      <c r="X54" s="10"/>
    </row>
    <row r="55" spans="2:24" ht="6.95" customHeight="1" x14ac:dyDescent="0.4">
      <c r="C55" s="14"/>
      <c r="D55" s="14"/>
      <c r="E55" s="14"/>
      <c r="F55" s="14"/>
      <c r="G55" s="14"/>
      <c r="H55" s="14"/>
      <c r="I55" s="14"/>
      <c r="J55" s="14"/>
      <c r="K55" s="14"/>
      <c r="L55" s="14"/>
      <c r="M55" s="14"/>
      <c r="N55" s="14"/>
      <c r="O55" s="14"/>
      <c r="P55" s="14"/>
      <c r="Q55" s="14"/>
      <c r="R55" s="14"/>
      <c r="S55" s="14"/>
      <c r="T55" s="14"/>
      <c r="U55" s="14"/>
      <c r="V55" s="14"/>
      <c r="W55" s="14"/>
      <c r="X55" s="10"/>
    </row>
    <row r="56" spans="2:24" ht="6.95" customHeight="1" x14ac:dyDescent="0.4">
      <c r="C56" s="14"/>
      <c r="D56" s="14"/>
      <c r="E56" s="14"/>
      <c r="F56" s="14"/>
      <c r="G56" s="14"/>
      <c r="H56" s="14"/>
      <c r="I56" s="14"/>
      <c r="J56" s="14"/>
      <c r="K56" s="14"/>
      <c r="L56" s="14"/>
      <c r="M56" s="14"/>
      <c r="N56" s="14"/>
      <c r="O56" s="14"/>
      <c r="P56" s="14"/>
      <c r="Q56" s="14"/>
      <c r="R56" s="14"/>
      <c r="S56" s="14"/>
      <c r="T56" s="14"/>
      <c r="U56" s="14"/>
      <c r="V56" s="14"/>
      <c r="W56" s="14"/>
      <c r="X56" s="10"/>
    </row>
    <row r="57" spans="2:24" ht="6.95" customHeight="1" thickBot="1" x14ac:dyDescent="0.45">
      <c r="C57" s="14"/>
      <c r="D57" s="14"/>
      <c r="E57" s="14"/>
      <c r="F57" s="14"/>
      <c r="G57" s="14"/>
      <c r="H57" s="14"/>
      <c r="I57" s="14"/>
      <c r="J57" s="14"/>
      <c r="K57" s="14"/>
      <c r="L57" s="14"/>
      <c r="M57" s="14"/>
      <c r="N57" s="14"/>
      <c r="O57" s="14"/>
      <c r="P57" s="14"/>
      <c r="Q57" s="14"/>
      <c r="R57" s="14"/>
      <c r="S57" s="14"/>
      <c r="T57" s="14"/>
      <c r="U57" s="14"/>
      <c r="V57" s="14"/>
      <c r="W57" s="14"/>
      <c r="X57" s="10"/>
    </row>
    <row r="58" spans="2:24" ht="12.75" customHeight="1" x14ac:dyDescent="0.4">
      <c r="C58" s="976" t="s">
        <v>856</v>
      </c>
      <c r="D58" s="976"/>
      <c r="E58" s="976"/>
      <c r="F58" s="976"/>
      <c r="G58" s="976"/>
      <c r="H58" s="976"/>
      <c r="I58" s="977" t="str">
        <f>入力シート!K363&amp;""</f>
        <v/>
      </c>
      <c r="J58" s="978"/>
      <c r="K58" s="978"/>
      <c r="L58" s="978"/>
      <c r="M58" s="978"/>
      <c r="N58" s="978"/>
      <c r="O58" s="978"/>
      <c r="P58" s="978"/>
      <c r="Q58" s="979"/>
      <c r="R58" s="14"/>
      <c r="S58" s="14"/>
      <c r="T58" s="14"/>
      <c r="U58" s="14"/>
      <c r="V58" s="14"/>
      <c r="W58" s="14"/>
      <c r="X58" s="10"/>
    </row>
    <row r="59" spans="2:24" ht="12.75" customHeight="1" thickBot="1" x14ac:dyDescent="0.45">
      <c r="C59" s="976"/>
      <c r="D59" s="976"/>
      <c r="E59" s="976"/>
      <c r="F59" s="976"/>
      <c r="G59" s="976"/>
      <c r="H59" s="976"/>
      <c r="I59" s="980"/>
      <c r="J59" s="981"/>
      <c r="K59" s="981"/>
      <c r="L59" s="981"/>
      <c r="M59" s="981"/>
      <c r="N59" s="981"/>
      <c r="O59" s="981"/>
      <c r="P59" s="981"/>
      <c r="Q59" s="982"/>
      <c r="R59" s="14"/>
      <c r="S59" s="14"/>
      <c r="T59" s="14"/>
      <c r="U59" s="14"/>
      <c r="V59" s="14"/>
      <c r="W59" s="14"/>
      <c r="X59" s="10"/>
    </row>
    <row r="60" spans="2:24" ht="5.25" customHeight="1" thickBot="1" x14ac:dyDescent="0.45">
      <c r="C60" s="10"/>
      <c r="D60" s="10"/>
      <c r="E60" s="10"/>
      <c r="F60" s="10"/>
      <c r="G60" s="10"/>
      <c r="H60" s="10"/>
      <c r="I60" s="10"/>
      <c r="J60" s="10"/>
      <c r="K60" s="10"/>
      <c r="L60" s="10"/>
      <c r="M60" s="10"/>
      <c r="N60" s="10"/>
      <c r="O60" s="10"/>
      <c r="P60" s="10"/>
      <c r="Q60" s="10"/>
      <c r="R60" s="10"/>
      <c r="S60" s="10"/>
      <c r="T60" s="10"/>
      <c r="U60" s="10"/>
      <c r="V60" s="10"/>
      <c r="W60" s="10"/>
      <c r="X60" s="10"/>
    </row>
    <row r="61" spans="2:24" ht="12" customHeight="1" x14ac:dyDescent="0.4">
      <c r="B61" s="8" t="s">
        <v>877</v>
      </c>
      <c r="C61" s="955" t="s">
        <v>858</v>
      </c>
      <c r="D61" s="956"/>
      <c r="E61" s="956"/>
      <c r="F61" s="957" t="str">
        <f>入力シート!K364&amp;""</f>
        <v/>
      </c>
      <c r="G61" s="957"/>
      <c r="H61" s="957"/>
      <c r="I61" s="957"/>
      <c r="J61" s="957"/>
      <c r="K61" s="957"/>
      <c r="L61" s="957"/>
      <c r="M61" s="957"/>
      <c r="N61" s="957"/>
      <c r="O61" s="957"/>
      <c r="P61" s="957"/>
      <c r="Q61" s="957"/>
      <c r="R61" s="957"/>
      <c r="S61" s="957"/>
      <c r="T61" s="957"/>
      <c r="U61" s="957"/>
      <c r="V61" s="957"/>
      <c r="W61" s="958"/>
      <c r="X61" s="10"/>
    </row>
    <row r="62" spans="2:24" ht="12" customHeight="1" x14ac:dyDescent="0.4">
      <c r="C62" s="933"/>
      <c r="D62" s="731"/>
      <c r="E62" s="731"/>
      <c r="F62" s="780"/>
      <c r="G62" s="780"/>
      <c r="H62" s="780"/>
      <c r="I62" s="780"/>
      <c r="J62" s="780"/>
      <c r="K62" s="780"/>
      <c r="L62" s="780"/>
      <c r="M62" s="780"/>
      <c r="N62" s="780"/>
      <c r="O62" s="780"/>
      <c r="P62" s="780"/>
      <c r="Q62" s="780"/>
      <c r="R62" s="780"/>
      <c r="S62" s="780"/>
      <c r="T62" s="780"/>
      <c r="U62" s="780"/>
      <c r="V62" s="780"/>
      <c r="W62" s="937"/>
      <c r="X62" s="10"/>
    </row>
    <row r="63" spans="2:24" ht="12" customHeight="1" x14ac:dyDescent="0.4">
      <c r="C63" s="959" t="s">
        <v>859</v>
      </c>
      <c r="D63" s="960"/>
      <c r="E63" s="960"/>
      <c r="F63" s="780" t="str">
        <f>入力シート!K365&amp;""</f>
        <v/>
      </c>
      <c r="G63" s="780"/>
      <c r="H63" s="780"/>
      <c r="I63" s="780"/>
      <c r="J63" s="780"/>
      <c r="K63" s="780"/>
      <c r="L63" s="780"/>
      <c r="M63" s="780"/>
      <c r="N63" s="780"/>
      <c r="O63" s="780"/>
      <c r="P63" s="780"/>
      <c r="Q63" s="780"/>
      <c r="R63" s="780"/>
      <c r="S63" s="780"/>
      <c r="T63" s="780"/>
      <c r="U63" s="780"/>
      <c r="V63" s="780"/>
      <c r="W63" s="937"/>
      <c r="X63" s="10"/>
    </row>
    <row r="64" spans="2:24" ht="12" customHeight="1" x14ac:dyDescent="0.4">
      <c r="C64" s="959"/>
      <c r="D64" s="960"/>
      <c r="E64" s="960"/>
      <c r="F64" s="780"/>
      <c r="G64" s="780"/>
      <c r="H64" s="780"/>
      <c r="I64" s="780"/>
      <c r="J64" s="780"/>
      <c r="K64" s="780"/>
      <c r="L64" s="780"/>
      <c r="M64" s="780"/>
      <c r="N64" s="780"/>
      <c r="O64" s="780"/>
      <c r="P64" s="780"/>
      <c r="Q64" s="780"/>
      <c r="R64" s="780"/>
      <c r="S64" s="780"/>
      <c r="T64" s="780"/>
      <c r="U64" s="780"/>
      <c r="V64" s="780"/>
      <c r="W64" s="937"/>
      <c r="X64" s="10"/>
    </row>
    <row r="65" spans="3:24" ht="12" customHeight="1" x14ac:dyDescent="0.4">
      <c r="C65" s="933" t="s">
        <v>846</v>
      </c>
      <c r="D65" s="731"/>
      <c r="E65" s="731"/>
      <c r="F65" s="961" t="str">
        <f>入力シート!K366&amp;""</f>
        <v/>
      </c>
      <c r="G65" s="961"/>
      <c r="H65" s="627" t="str">
        <f>入力シート!K367&amp;""</f>
        <v>国・地域コードを入力してください</v>
      </c>
      <c r="I65" s="628"/>
      <c r="J65" s="628"/>
      <c r="K65" s="628"/>
      <c r="L65" s="634"/>
      <c r="M65" s="654" t="s">
        <v>860</v>
      </c>
      <c r="N65" s="651"/>
      <c r="O65" s="652"/>
      <c r="P65" s="962" t="str">
        <f>入力シート!K368&amp;""</f>
        <v/>
      </c>
      <c r="Q65" s="963"/>
      <c r="R65" s="963"/>
      <c r="S65" s="963"/>
      <c r="T65" s="963"/>
      <c r="U65" s="963"/>
      <c r="V65" s="963"/>
      <c r="W65" s="964"/>
      <c r="X65" s="10"/>
    </row>
    <row r="66" spans="3:24" ht="12" customHeight="1" x14ac:dyDescent="0.4">
      <c r="C66" s="933"/>
      <c r="D66" s="731"/>
      <c r="E66" s="731"/>
      <c r="F66" s="961"/>
      <c r="G66" s="961"/>
      <c r="H66" s="641"/>
      <c r="I66" s="642"/>
      <c r="J66" s="642"/>
      <c r="K66" s="642"/>
      <c r="L66" s="643"/>
      <c r="M66" s="655"/>
      <c r="N66" s="649"/>
      <c r="O66" s="653"/>
      <c r="P66" s="965"/>
      <c r="Q66" s="864"/>
      <c r="R66" s="864"/>
      <c r="S66" s="864"/>
      <c r="T66" s="864"/>
      <c r="U66" s="864"/>
      <c r="V66" s="864"/>
      <c r="W66" s="865"/>
      <c r="X66" s="10"/>
    </row>
    <row r="67" spans="3:24" ht="12" customHeight="1" x14ac:dyDescent="0.4">
      <c r="C67" s="933" t="s">
        <v>861</v>
      </c>
      <c r="D67" s="731"/>
      <c r="E67" s="731"/>
      <c r="F67" s="731"/>
      <c r="G67" s="731"/>
      <c r="H67" s="627" t="str">
        <f>入力シート!K369&amp;""</f>
        <v/>
      </c>
      <c r="I67" s="628"/>
      <c r="J67" s="628"/>
      <c r="K67" s="628"/>
      <c r="L67" s="628"/>
      <c r="M67" s="944"/>
      <c r="N67" s="944"/>
      <c r="O67" s="944"/>
      <c r="P67" s="944"/>
      <c r="Q67" s="944"/>
      <c r="R67" s="944"/>
      <c r="S67" s="944"/>
      <c r="T67" s="944"/>
      <c r="U67" s="944"/>
      <c r="V67" s="944"/>
      <c r="W67" s="945"/>
      <c r="X67" s="10"/>
    </row>
    <row r="68" spans="3:24" ht="12" customHeight="1" x14ac:dyDescent="0.4">
      <c r="C68" s="933"/>
      <c r="D68" s="731"/>
      <c r="E68" s="731"/>
      <c r="F68" s="731"/>
      <c r="G68" s="731"/>
      <c r="H68" s="641"/>
      <c r="I68" s="642"/>
      <c r="J68" s="642"/>
      <c r="K68" s="642"/>
      <c r="L68" s="642"/>
      <c r="M68" s="946"/>
      <c r="N68" s="946"/>
      <c r="O68" s="946"/>
      <c r="P68" s="946"/>
      <c r="Q68" s="946"/>
      <c r="R68" s="946"/>
      <c r="S68" s="946"/>
      <c r="T68" s="946"/>
      <c r="U68" s="946"/>
      <c r="V68" s="946"/>
      <c r="W68" s="947"/>
      <c r="X68" s="10"/>
    </row>
    <row r="69" spans="3:24" ht="12" customHeight="1" x14ac:dyDescent="0.4">
      <c r="C69" s="948" t="s">
        <v>862</v>
      </c>
      <c r="D69" s="949"/>
      <c r="E69" s="949"/>
      <c r="F69" s="949"/>
      <c r="G69" s="949"/>
      <c r="H69" s="950" t="str">
        <f>入力シート!K370&amp;""</f>
        <v/>
      </c>
      <c r="I69" s="950"/>
      <c r="J69" s="951" t="s">
        <v>785</v>
      </c>
      <c r="K69" s="952" t="str">
        <f>入力シート!K371&amp;""</f>
        <v/>
      </c>
      <c r="L69" s="951" t="s">
        <v>414</v>
      </c>
      <c r="M69" s="130"/>
      <c r="N69" s="131"/>
      <c r="O69" s="131"/>
      <c r="P69" s="131"/>
      <c r="Q69" s="131"/>
      <c r="R69" s="131"/>
      <c r="S69" s="131"/>
      <c r="T69" s="953"/>
      <c r="U69" s="953"/>
      <c r="V69" s="953"/>
      <c r="W69" s="954"/>
      <c r="X69" s="10"/>
    </row>
    <row r="70" spans="3:24" ht="12" customHeight="1" x14ac:dyDescent="0.4">
      <c r="C70" s="948"/>
      <c r="D70" s="949"/>
      <c r="E70" s="949"/>
      <c r="F70" s="949"/>
      <c r="G70" s="949"/>
      <c r="H70" s="950"/>
      <c r="I70" s="950"/>
      <c r="J70" s="951"/>
      <c r="K70" s="952"/>
      <c r="L70" s="951"/>
      <c r="M70" s="132"/>
      <c r="N70" s="133"/>
      <c r="O70" s="133"/>
      <c r="P70" s="133"/>
      <c r="Q70" s="133"/>
      <c r="R70" s="133"/>
      <c r="S70" s="133"/>
      <c r="T70" s="953"/>
      <c r="U70" s="953"/>
      <c r="V70" s="953"/>
      <c r="W70" s="954"/>
      <c r="X70" s="10"/>
    </row>
    <row r="71" spans="3:24" ht="12" customHeight="1" x14ac:dyDescent="0.4">
      <c r="C71" s="940" t="s">
        <v>863</v>
      </c>
      <c r="D71" s="941"/>
      <c r="E71" s="941"/>
      <c r="F71" s="780" t="str">
        <f>入力シート!K372&amp;""</f>
        <v/>
      </c>
      <c r="G71" s="780"/>
      <c r="H71" s="780"/>
      <c r="I71" s="780"/>
      <c r="J71" s="780"/>
      <c r="K71" s="780"/>
      <c r="L71" s="780"/>
      <c r="M71" s="942" t="s">
        <v>867</v>
      </c>
      <c r="N71" s="731"/>
      <c r="O71" s="731"/>
      <c r="P71" s="627" t="str">
        <f>入力シート!K373&amp;""</f>
        <v/>
      </c>
      <c r="Q71" s="628"/>
      <c r="R71" s="628"/>
      <c r="S71" s="628"/>
      <c r="T71" s="628"/>
      <c r="U71" s="628"/>
      <c r="V71" s="628"/>
      <c r="W71" s="629"/>
      <c r="X71" s="10"/>
    </row>
    <row r="72" spans="3:24" ht="12" customHeight="1" x14ac:dyDescent="0.4">
      <c r="C72" s="940"/>
      <c r="D72" s="941"/>
      <c r="E72" s="941"/>
      <c r="F72" s="780"/>
      <c r="G72" s="780"/>
      <c r="H72" s="780"/>
      <c r="I72" s="780"/>
      <c r="J72" s="780"/>
      <c r="K72" s="780"/>
      <c r="L72" s="780"/>
      <c r="M72" s="942"/>
      <c r="N72" s="731"/>
      <c r="O72" s="731"/>
      <c r="P72" s="641"/>
      <c r="Q72" s="642"/>
      <c r="R72" s="642"/>
      <c r="S72" s="642"/>
      <c r="T72" s="642"/>
      <c r="U72" s="642"/>
      <c r="V72" s="642"/>
      <c r="W72" s="644"/>
      <c r="X72" s="10"/>
    </row>
    <row r="73" spans="3:24" ht="12" customHeight="1" x14ac:dyDescent="0.4">
      <c r="C73" s="658" t="s">
        <v>864</v>
      </c>
      <c r="D73" s="659"/>
      <c r="E73" s="659"/>
      <c r="F73" s="659"/>
      <c r="G73" s="867"/>
      <c r="H73" s="884" t="str">
        <f>入力シート!K374&amp;""</f>
        <v/>
      </c>
      <c r="I73" s="885"/>
      <c r="J73" s="885"/>
      <c r="K73" s="885"/>
      <c r="L73" s="885"/>
      <c r="M73" s="885"/>
      <c r="N73" s="885"/>
      <c r="O73" s="885"/>
      <c r="P73" s="885"/>
      <c r="Q73" s="885"/>
      <c r="R73" s="885"/>
      <c r="S73" s="885"/>
      <c r="T73" s="885"/>
      <c r="U73" s="885"/>
      <c r="V73" s="885"/>
      <c r="W73" s="934"/>
      <c r="X73" s="10"/>
    </row>
    <row r="74" spans="3:24" ht="12" customHeight="1" x14ac:dyDescent="0.4">
      <c r="C74" s="687"/>
      <c r="D74" s="688"/>
      <c r="E74" s="688"/>
      <c r="F74" s="688"/>
      <c r="G74" s="943"/>
      <c r="H74" s="888"/>
      <c r="I74" s="889"/>
      <c r="J74" s="889"/>
      <c r="K74" s="889"/>
      <c r="L74" s="889"/>
      <c r="M74" s="889"/>
      <c r="N74" s="889"/>
      <c r="O74" s="889"/>
      <c r="P74" s="889"/>
      <c r="Q74" s="889"/>
      <c r="R74" s="889"/>
      <c r="S74" s="889"/>
      <c r="T74" s="889"/>
      <c r="U74" s="889"/>
      <c r="V74" s="889"/>
      <c r="W74" s="935"/>
      <c r="X74" s="10"/>
    </row>
    <row r="75" spans="3:24" ht="18" customHeight="1" x14ac:dyDescent="0.4">
      <c r="C75" s="933" t="s">
        <v>855</v>
      </c>
      <c r="D75" s="731"/>
      <c r="E75" s="731"/>
      <c r="F75" s="780" t="str">
        <f>入力シート!K375&amp;""</f>
        <v/>
      </c>
      <c r="G75" s="780"/>
      <c r="H75" s="780"/>
      <c r="I75" s="780"/>
      <c r="J75" s="780"/>
      <c r="K75" s="780"/>
      <c r="L75" s="780"/>
      <c r="M75" s="780"/>
      <c r="N75" s="780"/>
      <c r="O75" s="780"/>
      <c r="P75" s="780"/>
      <c r="Q75" s="780"/>
      <c r="R75" s="780"/>
      <c r="S75" s="780"/>
      <c r="T75" s="780"/>
      <c r="U75" s="780"/>
      <c r="V75" s="780"/>
      <c r="W75" s="937"/>
      <c r="X75" s="10"/>
    </row>
    <row r="76" spans="3:24" ht="18" customHeight="1" thickBot="1" x14ac:dyDescent="0.45">
      <c r="C76" s="936"/>
      <c r="D76" s="733"/>
      <c r="E76" s="733"/>
      <c r="F76" s="938"/>
      <c r="G76" s="938"/>
      <c r="H76" s="938"/>
      <c r="I76" s="938"/>
      <c r="J76" s="938"/>
      <c r="K76" s="938"/>
      <c r="L76" s="938"/>
      <c r="M76" s="938"/>
      <c r="N76" s="938"/>
      <c r="O76" s="938"/>
      <c r="P76" s="938"/>
      <c r="Q76" s="938"/>
      <c r="R76" s="938"/>
      <c r="S76" s="938"/>
      <c r="T76" s="938"/>
      <c r="U76" s="938"/>
      <c r="V76" s="938"/>
      <c r="W76" s="939"/>
      <c r="X76" s="10"/>
    </row>
    <row r="77" spans="3:24" x14ac:dyDescent="0.4">
      <c r="C77" s="14"/>
      <c r="D77" s="14"/>
      <c r="E77" s="14"/>
      <c r="F77" s="14"/>
      <c r="G77" s="14"/>
      <c r="H77" s="14"/>
      <c r="I77" s="14"/>
      <c r="J77" s="14"/>
      <c r="K77" s="14"/>
      <c r="L77" s="14"/>
      <c r="M77" s="14"/>
      <c r="N77" s="14"/>
      <c r="O77" s="14"/>
      <c r="P77" s="14"/>
      <c r="Q77" s="14"/>
      <c r="R77" s="14"/>
      <c r="S77" s="14"/>
      <c r="T77" s="14"/>
      <c r="U77" s="14"/>
      <c r="V77" s="14"/>
      <c r="W77" s="14"/>
      <c r="X77" s="10"/>
    </row>
    <row r="78" spans="3:24" x14ac:dyDescent="0.4">
      <c r="C78" s="10"/>
      <c r="D78" s="10"/>
      <c r="E78" s="10"/>
      <c r="F78" s="10"/>
      <c r="G78" s="10"/>
      <c r="H78" s="10"/>
      <c r="I78" s="10"/>
      <c r="J78" s="10"/>
      <c r="K78" s="10"/>
      <c r="L78" s="10"/>
      <c r="M78" s="10"/>
      <c r="N78" s="10"/>
      <c r="O78" s="10"/>
      <c r="P78" s="10"/>
      <c r="Q78" s="10"/>
      <c r="R78" s="10"/>
      <c r="S78" s="10"/>
      <c r="T78" s="10"/>
      <c r="U78" s="10"/>
      <c r="V78" s="10"/>
      <c r="W78" s="10"/>
      <c r="X78" s="10"/>
    </row>
    <row r="79" spans="3:24" x14ac:dyDescent="0.4">
      <c r="C79" s="10"/>
      <c r="D79" s="10"/>
      <c r="E79" s="10"/>
      <c r="F79" s="10"/>
      <c r="G79" s="10"/>
      <c r="H79" s="10"/>
      <c r="I79" s="10"/>
      <c r="J79" s="10"/>
      <c r="K79" s="10"/>
      <c r="L79" s="10"/>
      <c r="M79" s="10"/>
      <c r="N79" s="10"/>
      <c r="O79" s="10"/>
      <c r="P79" s="10"/>
      <c r="Q79" s="10"/>
      <c r="R79" s="10"/>
      <c r="S79" s="10"/>
      <c r="T79" s="10"/>
      <c r="U79" s="10"/>
      <c r="V79" s="10"/>
      <c r="W79" s="10"/>
    </row>
    <row r="80" spans="3:24" x14ac:dyDescent="0.4">
      <c r="C80" s="10"/>
      <c r="D80" s="10"/>
      <c r="E80" s="10"/>
      <c r="F80" s="10"/>
      <c r="G80" s="10"/>
      <c r="H80" s="10"/>
      <c r="I80" s="10"/>
      <c r="J80" s="10"/>
      <c r="K80" s="10"/>
      <c r="L80" s="10"/>
      <c r="M80" s="10"/>
      <c r="N80" s="10"/>
      <c r="O80" s="10"/>
      <c r="P80" s="10"/>
      <c r="Q80" s="10"/>
      <c r="R80" s="10"/>
      <c r="S80" s="10"/>
      <c r="T80" s="10"/>
      <c r="U80" s="10"/>
      <c r="V80" s="10"/>
      <c r="W80" s="10"/>
    </row>
    <row r="81" spans="1:23" x14ac:dyDescent="0.4">
      <c r="C81" s="10"/>
      <c r="D81" s="10"/>
      <c r="E81" s="10"/>
      <c r="F81" s="10"/>
      <c r="G81" s="10"/>
      <c r="H81" s="10"/>
      <c r="I81" s="10"/>
      <c r="J81" s="10"/>
      <c r="K81" s="10"/>
      <c r="L81" s="10"/>
      <c r="M81" s="10"/>
      <c r="N81" s="10"/>
      <c r="O81" s="10"/>
      <c r="P81" s="10"/>
      <c r="Q81" s="10"/>
      <c r="R81" s="10"/>
      <c r="S81" s="10"/>
      <c r="T81" s="10"/>
      <c r="U81" s="10"/>
      <c r="V81" s="10"/>
      <c r="W81" s="10"/>
    </row>
    <row r="82" spans="1:23" x14ac:dyDescent="0.4">
      <c r="C82" s="10"/>
      <c r="D82" s="10"/>
      <c r="E82" s="10"/>
      <c r="F82" s="10"/>
      <c r="G82" s="10"/>
      <c r="H82" s="10"/>
      <c r="I82" s="10"/>
      <c r="J82" s="10"/>
      <c r="K82" s="10"/>
      <c r="L82" s="10"/>
      <c r="M82" s="10"/>
      <c r="N82" s="10"/>
      <c r="O82" s="10"/>
      <c r="P82" s="10"/>
      <c r="Q82" s="10"/>
      <c r="R82" s="10"/>
      <c r="S82" s="10"/>
      <c r="T82" s="10"/>
      <c r="U82" s="10"/>
      <c r="V82" s="10"/>
      <c r="W82" s="10"/>
    </row>
    <row r="83" spans="1:23" x14ac:dyDescent="0.4">
      <c r="C83" s="10"/>
      <c r="D83" s="10"/>
      <c r="E83" s="10"/>
      <c r="F83" s="10"/>
      <c r="G83" s="10"/>
      <c r="H83" s="10"/>
      <c r="I83" s="10"/>
      <c r="J83" s="10"/>
      <c r="K83" s="10"/>
      <c r="L83" s="10"/>
      <c r="M83" s="10"/>
      <c r="N83" s="10"/>
      <c r="O83" s="10"/>
      <c r="P83" s="10"/>
      <c r="Q83" s="10"/>
      <c r="R83" s="10"/>
      <c r="S83" s="10"/>
      <c r="T83" s="10"/>
      <c r="U83" s="10"/>
      <c r="V83" s="10"/>
      <c r="W83" s="10"/>
    </row>
    <row r="84" spans="1:23" x14ac:dyDescent="0.4">
      <c r="C84" s="10"/>
      <c r="D84" s="10"/>
      <c r="E84" s="10"/>
      <c r="F84" s="10"/>
      <c r="G84" s="10"/>
      <c r="H84" s="10"/>
      <c r="I84" s="10"/>
      <c r="J84" s="10"/>
      <c r="K84" s="10"/>
      <c r="L84" s="10"/>
      <c r="M84" s="10"/>
      <c r="N84" s="10"/>
      <c r="O84" s="10"/>
      <c r="P84" s="10"/>
      <c r="Q84" s="10"/>
      <c r="R84" s="10"/>
      <c r="S84" s="10"/>
      <c r="T84" s="10"/>
      <c r="U84" s="10"/>
      <c r="V84" s="10"/>
      <c r="W84" s="10"/>
    </row>
    <row r="85" spans="1:23" x14ac:dyDescent="0.4">
      <c r="C85" s="10"/>
      <c r="D85" s="10"/>
      <c r="E85" s="10"/>
      <c r="F85" s="10"/>
      <c r="G85" s="10"/>
      <c r="H85" s="10"/>
      <c r="I85" s="10"/>
      <c r="J85" s="10"/>
      <c r="K85" s="10"/>
      <c r="L85" s="10"/>
      <c r="M85" s="10"/>
      <c r="N85" s="10"/>
      <c r="O85" s="10"/>
      <c r="P85" s="10"/>
      <c r="Q85" s="10"/>
      <c r="R85" s="10"/>
      <c r="S85" s="10"/>
      <c r="T85" s="10"/>
      <c r="U85" s="10"/>
      <c r="V85" s="10"/>
      <c r="W85" s="10"/>
    </row>
    <row r="86" spans="1:23" x14ac:dyDescent="0.4">
      <c r="C86" s="10"/>
      <c r="D86" s="10"/>
      <c r="E86" s="10"/>
      <c r="F86" s="10"/>
      <c r="G86" s="10"/>
      <c r="H86" s="10"/>
      <c r="I86" s="10"/>
      <c r="J86" s="10"/>
      <c r="K86" s="10"/>
      <c r="L86" s="10"/>
      <c r="M86" s="10"/>
      <c r="N86" s="10"/>
      <c r="O86" s="10"/>
      <c r="P86" s="10"/>
      <c r="Q86" s="10"/>
      <c r="R86" s="10"/>
      <c r="S86" s="10"/>
      <c r="T86" s="10"/>
      <c r="U86" s="10"/>
      <c r="V86" s="10"/>
      <c r="W86" s="10"/>
    </row>
    <row r="87" spans="1:23" x14ac:dyDescent="0.4">
      <c r="C87" s="10"/>
      <c r="D87" s="10"/>
      <c r="E87" s="10"/>
      <c r="F87" s="10"/>
      <c r="G87" s="10"/>
      <c r="H87" s="10"/>
      <c r="I87" s="10"/>
      <c r="J87" s="10"/>
      <c r="K87" s="10"/>
      <c r="L87" s="10"/>
      <c r="M87" s="10"/>
      <c r="N87" s="10"/>
      <c r="O87" s="10"/>
      <c r="P87" s="10"/>
      <c r="Q87" s="10"/>
      <c r="R87" s="10"/>
      <c r="S87" s="10"/>
      <c r="T87" s="10"/>
      <c r="U87" s="10"/>
      <c r="V87" s="10"/>
      <c r="W87" s="10"/>
    </row>
    <row r="88" spans="1:23" x14ac:dyDescent="0.4">
      <c r="C88" s="10"/>
      <c r="D88" s="10"/>
      <c r="E88" s="10"/>
      <c r="F88" s="10"/>
      <c r="G88" s="10"/>
      <c r="H88" s="10"/>
      <c r="I88" s="10"/>
      <c r="J88" s="10"/>
      <c r="K88" s="10"/>
      <c r="L88" s="10"/>
      <c r="M88" s="10"/>
      <c r="N88" s="10"/>
      <c r="O88" s="10"/>
      <c r="P88" s="10"/>
      <c r="Q88" s="10"/>
      <c r="R88" s="10"/>
      <c r="S88" s="10"/>
      <c r="T88" s="10"/>
      <c r="U88" s="10"/>
      <c r="V88" s="10"/>
      <c r="W88" s="10"/>
    </row>
    <row r="89" spans="1:23" x14ac:dyDescent="0.4">
      <c r="C89" s="10"/>
      <c r="D89" s="10"/>
      <c r="E89" s="10"/>
      <c r="F89" s="10"/>
      <c r="G89" s="10"/>
      <c r="H89" s="10"/>
      <c r="I89" s="10"/>
      <c r="J89" s="10"/>
      <c r="K89" s="10"/>
      <c r="L89" s="10"/>
      <c r="M89" s="10"/>
      <c r="N89" s="10"/>
      <c r="O89" s="10"/>
      <c r="P89" s="10"/>
      <c r="Q89" s="10"/>
      <c r="R89" s="10"/>
      <c r="S89" s="10"/>
      <c r="T89" s="10"/>
      <c r="U89" s="10"/>
      <c r="V89" s="10"/>
      <c r="W89" s="10"/>
    </row>
    <row r="90" spans="1:23" x14ac:dyDescent="0.4">
      <c r="C90" s="10"/>
      <c r="D90" s="10"/>
      <c r="E90" s="10"/>
      <c r="F90" s="10"/>
      <c r="G90" s="10"/>
      <c r="H90" s="10"/>
      <c r="I90" s="10"/>
      <c r="J90" s="10"/>
      <c r="K90" s="10"/>
      <c r="L90" s="10"/>
      <c r="M90" s="10"/>
      <c r="N90" s="10"/>
      <c r="O90" s="10"/>
      <c r="P90" s="10"/>
      <c r="Q90" s="10"/>
      <c r="R90" s="10"/>
      <c r="S90" s="10"/>
      <c r="T90" s="10"/>
      <c r="U90" s="10"/>
      <c r="V90" s="10"/>
      <c r="W90" s="10"/>
    </row>
    <row r="91" spans="1:23" x14ac:dyDescent="0.4">
      <c r="C91" s="10"/>
      <c r="D91" s="10"/>
      <c r="E91" s="10"/>
      <c r="F91" s="10"/>
      <c r="G91" s="10"/>
      <c r="H91" s="10"/>
      <c r="I91" s="10"/>
      <c r="J91" s="10"/>
      <c r="K91" s="10"/>
      <c r="L91" s="10"/>
      <c r="M91" s="10"/>
      <c r="N91" s="10"/>
      <c r="O91" s="10"/>
      <c r="P91" s="10"/>
      <c r="Q91" s="10"/>
      <c r="R91" s="10"/>
      <c r="S91" s="10"/>
      <c r="T91" s="10"/>
      <c r="U91" s="10"/>
      <c r="V91" s="10"/>
      <c r="W91" s="10"/>
    </row>
    <row r="92" spans="1:23" x14ac:dyDescent="0.4">
      <c r="C92" s="10"/>
      <c r="D92" s="10"/>
      <c r="E92" s="10"/>
      <c r="F92" s="10"/>
      <c r="G92" s="10"/>
      <c r="H92" s="10"/>
      <c r="I92" s="10"/>
      <c r="J92" s="10"/>
      <c r="K92" s="10"/>
      <c r="L92" s="10"/>
      <c r="M92" s="10"/>
      <c r="N92" s="10"/>
      <c r="O92" s="10"/>
      <c r="P92" s="10"/>
      <c r="Q92" s="10"/>
      <c r="R92" s="10"/>
      <c r="S92" s="10"/>
      <c r="T92" s="10"/>
      <c r="U92" s="10"/>
      <c r="V92" s="10"/>
      <c r="W92" s="10"/>
    </row>
    <row r="93" spans="1:23" x14ac:dyDescent="0.4">
      <c r="C93" s="10"/>
      <c r="D93" s="10"/>
      <c r="E93" s="10"/>
      <c r="F93" s="10"/>
      <c r="G93" s="10"/>
      <c r="H93" s="10"/>
      <c r="I93" s="10"/>
      <c r="J93" s="10"/>
      <c r="K93" s="10"/>
      <c r="L93" s="10"/>
      <c r="M93" s="10"/>
      <c r="N93" s="10"/>
      <c r="O93" s="10"/>
      <c r="P93" s="10"/>
      <c r="Q93" s="10"/>
      <c r="R93" s="10"/>
      <c r="S93" s="10"/>
      <c r="T93" s="10"/>
      <c r="U93" s="10"/>
      <c r="V93" s="10"/>
      <c r="W93" s="10"/>
    </row>
    <row r="94" spans="1:23" x14ac:dyDescent="0.4">
      <c r="C94" s="10"/>
      <c r="D94" s="10"/>
      <c r="E94" s="10"/>
      <c r="F94" s="10"/>
      <c r="G94" s="10"/>
      <c r="H94" s="10"/>
      <c r="I94" s="10"/>
      <c r="J94" s="10"/>
      <c r="K94" s="10"/>
      <c r="L94" s="10"/>
      <c r="M94" s="10"/>
      <c r="N94" s="10"/>
      <c r="O94" s="10"/>
      <c r="P94" s="10"/>
      <c r="Q94" s="10"/>
      <c r="R94" s="10"/>
      <c r="S94" s="10"/>
      <c r="T94" s="10"/>
      <c r="U94" s="10"/>
      <c r="V94" s="10"/>
      <c r="W94" s="10"/>
    </row>
    <row r="96" spans="1:23" x14ac:dyDescent="0.4">
      <c r="A96" s="12"/>
      <c r="B96" s="13"/>
    </row>
    <row r="133" spans="1:2" x14ac:dyDescent="0.4">
      <c r="A133" s="12"/>
      <c r="B133" s="13"/>
    </row>
    <row r="134" spans="1:2" x14ac:dyDescent="0.4">
      <c r="A134" s="12"/>
      <c r="B134" s="13"/>
    </row>
    <row r="135" spans="1:2" x14ac:dyDescent="0.4">
      <c r="A135" s="12"/>
      <c r="B135" s="13"/>
    </row>
    <row r="136" spans="1:2" x14ac:dyDescent="0.4">
      <c r="A136" s="12"/>
      <c r="B136" s="13"/>
    </row>
    <row r="137" spans="1:2" x14ac:dyDescent="0.4">
      <c r="A137" s="12"/>
      <c r="B137" s="13"/>
    </row>
    <row r="138" spans="1:2" x14ac:dyDescent="0.4">
      <c r="A138" s="12"/>
      <c r="B138" s="13"/>
    </row>
    <row r="139" spans="1:2" x14ac:dyDescent="0.4">
      <c r="A139" s="12"/>
      <c r="B139" s="13"/>
    </row>
    <row r="140" spans="1:2" x14ac:dyDescent="0.4">
      <c r="A140" s="12"/>
      <c r="B140" s="13"/>
    </row>
    <row r="141" spans="1:2" x14ac:dyDescent="0.4">
      <c r="A141" s="12"/>
      <c r="B141" s="13"/>
    </row>
    <row r="142" spans="1:2" x14ac:dyDescent="0.4">
      <c r="A142" s="12"/>
      <c r="B142" s="13"/>
    </row>
    <row r="143" spans="1:2" x14ac:dyDescent="0.4">
      <c r="A143" s="12"/>
      <c r="B143" s="13"/>
    </row>
    <row r="144" spans="1:2" x14ac:dyDescent="0.4">
      <c r="A144" s="12"/>
      <c r="B144" s="13"/>
    </row>
    <row r="145" spans="1:2" x14ac:dyDescent="0.4">
      <c r="A145" s="12"/>
      <c r="B145" s="13"/>
    </row>
    <row r="146" spans="1:2" x14ac:dyDescent="0.4">
      <c r="A146" s="12"/>
      <c r="B146" s="13"/>
    </row>
    <row r="147" spans="1:2" x14ac:dyDescent="0.4">
      <c r="A147" s="12"/>
      <c r="B147" s="13"/>
    </row>
    <row r="148" spans="1:2" x14ac:dyDescent="0.4">
      <c r="A148" s="12"/>
      <c r="B148" s="13"/>
    </row>
    <row r="149" spans="1:2" x14ac:dyDescent="0.4">
      <c r="A149" s="12"/>
      <c r="B149" s="13"/>
    </row>
    <row r="150" spans="1:2" x14ac:dyDescent="0.4">
      <c r="A150" s="12"/>
      <c r="B150" s="13"/>
    </row>
    <row r="151" spans="1:2" x14ac:dyDescent="0.4">
      <c r="A151" s="12"/>
      <c r="B151" s="13"/>
    </row>
    <row r="152" spans="1:2" x14ac:dyDescent="0.4">
      <c r="A152" s="12"/>
      <c r="B152" s="13"/>
    </row>
    <row r="153" spans="1:2" x14ac:dyDescent="0.4">
      <c r="A153" s="12"/>
      <c r="B153" s="13"/>
    </row>
    <row r="154" spans="1:2" x14ac:dyDescent="0.4">
      <c r="A154" s="12"/>
      <c r="B154" s="13"/>
    </row>
    <row r="155" spans="1:2" x14ac:dyDescent="0.4">
      <c r="A155" s="12"/>
      <c r="B155" s="13"/>
    </row>
    <row r="156" spans="1:2" x14ac:dyDescent="0.4">
      <c r="A156" s="12"/>
      <c r="B156" s="13"/>
    </row>
    <row r="157" spans="1:2" x14ac:dyDescent="0.4">
      <c r="A157" s="12"/>
      <c r="B157" s="13"/>
    </row>
    <row r="158" spans="1:2" x14ac:dyDescent="0.4">
      <c r="A158" s="12"/>
      <c r="B158" s="13"/>
    </row>
    <row r="159" spans="1:2" x14ac:dyDescent="0.4">
      <c r="A159" s="12"/>
      <c r="B159" s="13"/>
    </row>
    <row r="160" spans="1:2" x14ac:dyDescent="0.4">
      <c r="A160" s="12"/>
      <c r="B160" s="13"/>
    </row>
    <row r="161" spans="1:2" x14ac:dyDescent="0.4">
      <c r="A161" s="12"/>
      <c r="B161" s="13"/>
    </row>
    <row r="162" spans="1:2" x14ac:dyDescent="0.4">
      <c r="A162" s="12"/>
      <c r="B162" s="13"/>
    </row>
    <row r="163" spans="1:2" x14ac:dyDescent="0.4">
      <c r="A163" s="12"/>
      <c r="B163" s="13"/>
    </row>
    <row r="164" spans="1:2" x14ac:dyDescent="0.4">
      <c r="A164" s="12"/>
      <c r="B164" s="13"/>
    </row>
    <row r="165" spans="1:2" x14ac:dyDescent="0.4">
      <c r="A165" s="12"/>
      <c r="B165" s="13"/>
    </row>
    <row r="166" spans="1:2" x14ac:dyDescent="0.4">
      <c r="A166" s="12"/>
      <c r="B166" s="13"/>
    </row>
    <row r="167" spans="1:2" x14ac:dyDescent="0.4">
      <c r="A167" s="12"/>
      <c r="B167" s="13"/>
    </row>
    <row r="168" spans="1:2" x14ac:dyDescent="0.4">
      <c r="A168" s="12"/>
      <c r="B168" s="13"/>
    </row>
    <row r="169" spans="1:2" x14ac:dyDescent="0.4">
      <c r="A169" s="12"/>
      <c r="B169" s="13"/>
    </row>
    <row r="170" spans="1:2" x14ac:dyDescent="0.4">
      <c r="A170" s="12"/>
      <c r="B170" s="13"/>
    </row>
    <row r="171" spans="1:2" x14ac:dyDescent="0.4">
      <c r="A171" s="12"/>
      <c r="B171" s="13"/>
    </row>
    <row r="172" spans="1:2" x14ac:dyDescent="0.4">
      <c r="A172" s="12"/>
      <c r="B172" s="13"/>
    </row>
    <row r="173" spans="1:2" x14ac:dyDescent="0.4">
      <c r="A173" s="12"/>
      <c r="B173" s="13"/>
    </row>
    <row r="174" spans="1:2" x14ac:dyDescent="0.4">
      <c r="A174" s="12"/>
      <c r="B174" s="13"/>
    </row>
    <row r="175" spans="1:2" x14ac:dyDescent="0.4">
      <c r="A175" s="12"/>
      <c r="B175" s="13"/>
    </row>
    <row r="176" spans="1:2" x14ac:dyDescent="0.4">
      <c r="A176" s="12"/>
      <c r="B176" s="13"/>
    </row>
  </sheetData>
  <sheetProtection algorithmName="SHA-512" hashValue="nub9kBvWqo2ZlZc5219+clcD1eWLAeeZLVTJzZI7htzAFccZCHzknOGAfcPT5dicL/ZrMADI+/28tkBu90rXmA==" saltValue="Bm8OjjNK+LKJrLJP9abFww==" spinCount="100000" sheet="1" objects="1" scenarios="1"/>
  <mergeCells count="71">
    <mergeCell ref="A1:E1"/>
    <mergeCell ref="C3:E4"/>
    <mergeCell ref="F3:I4"/>
    <mergeCell ref="J3:K4"/>
    <mergeCell ref="L3:N4"/>
    <mergeCell ref="C18:E19"/>
    <mergeCell ref="F18:I19"/>
    <mergeCell ref="J18:L19"/>
    <mergeCell ref="M18:W19"/>
    <mergeCell ref="R3:T4"/>
    <mergeCell ref="U3:W4"/>
    <mergeCell ref="C9:E10"/>
    <mergeCell ref="C12:G13"/>
    <mergeCell ref="H12:W13"/>
    <mergeCell ref="P3:Q4"/>
    <mergeCell ref="C14:G15"/>
    <mergeCell ref="H14:W15"/>
    <mergeCell ref="C16:E17"/>
    <mergeCell ref="F16:G17"/>
    <mergeCell ref="H16:W17"/>
    <mergeCell ref="C22:E23"/>
    <mergeCell ref="F22:G23"/>
    <mergeCell ref="H22:W23"/>
    <mergeCell ref="C24:G25"/>
    <mergeCell ref="H24:W25"/>
    <mergeCell ref="T26:U27"/>
    <mergeCell ref="V26:W27"/>
    <mergeCell ref="C28:E30"/>
    <mergeCell ref="C26:G27"/>
    <mergeCell ref="H26:I27"/>
    <mergeCell ref="J26:J27"/>
    <mergeCell ref="K26:K27"/>
    <mergeCell ref="L26:L27"/>
    <mergeCell ref="F28:K30"/>
    <mergeCell ref="L28:N30"/>
    <mergeCell ref="O28:W30"/>
    <mergeCell ref="C31:W32"/>
    <mergeCell ref="C33:W52"/>
    <mergeCell ref="C53:E54"/>
    <mergeCell ref="F53:W54"/>
    <mergeCell ref="C58:H59"/>
    <mergeCell ref="I58:Q59"/>
    <mergeCell ref="K69:K70"/>
    <mergeCell ref="L69:L70"/>
    <mergeCell ref="T69:U70"/>
    <mergeCell ref="V69:W70"/>
    <mergeCell ref="C61:E62"/>
    <mergeCell ref="F61:W62"/>
    <mergeCell ref="C63:E64"/>
    <mergeCell ref="F63:W64"/>
    <mergeCell ref="C65:E66"/>
    <mergeCell ref="F65:G66"/>
    <mergeCell ref="H65:L66"/>
    <mergeCell ref="M65:O66"/>
    <mergeCell ref="P65:W66"/>
    <mergeCell ref="C20:E21"/>
    <mergeCell ref="F20:W21"/>
    <mergeCell ref="C6:P7"/>
    <mergeCell ref="C75:E76"/>
    <mergeCell ref="F75:W76"/>
    <mergeCell ref="C71:E72"/>
    <mergeCell ref="F71:L72"/>
    <mergeCell ref="M71:O72"/>
    <mergeCell ref="P71:W72"/>
    <mergeCell ref="C73:G74"/>
    <mergeCell ref="H73:W74"/>
    <mergeCell ref="C67:G68"/>
    <mergeCell ref="H67:W68"/>
    <mergeCell ref="C69:G70"/>
    <mergeCell ref="H69:I70"/>
    <mergeCell ref="J69:J70"/>
  </mergeCells>
  <phoneticPr fontId="6"/>
  <hyperlinks>
    <hyperlink ref="A1" location="入力シート!A1" display="入力シート!A1" xr:uid="{00000000-0004-0000-0800-000000000000}"/>
  </hyperlinks>
  <printOptions horizontalCentered="1"/>
  <pageMargins left="0.70866141732283472" right="0.70866141732283472" top="0.74803149606299213" bottom="0.74803149606299213" header="0.31496062992125984" footer="0.31496062992125984"/>
  <pageSetup paperSize="9" scale="81" orientation="portrait" r:id="rId1"/>
  <rowBreaks count="1" manualBreakCount="1">
    <brk id="76" min="2" max="22" man="1"/>
  </rowBreaks>
  <colBreaks count="1" manualBreakCount="1">
    <brk id="23"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pageSetUpPr fitToPage="1"/>
  </sheetPr>
  <dimension ref="A1:X176"/>
  <sheetViews>
    <sheetView view="pageBreakPreview" zoomScaleNormal="100" zoomScaleSheetLayoutView="100" workbookViewId="0">
      <selection activeCell="I58" sqref="I58:Q59"/>
    </sheetView>
  </sheetViews>
  <sheetFormatPr defaultColWidth="9" defaultRowHeight="12" x14ac:dyDescent="0.4"/>
  <cols>
    <col min="1" max="1" width="6.625" style="9" customWidth="1"/>
    <col min="2" max="2" width="6.625" style="8" customWidth="1"/>
    <col min="3" max="43" width="4.75" style="9" customWidth="1"/>
    <col min="44" max="16384" width="9" style="9"/>
  </cols>
  <sheetData>
    <row r="1" spans="1:24" s="110" customFormat="1" ht="58.5" customHeight="1" x14ac:dyDescent="0.4">
      <c r="A1" s="904" t="s">
        <v>776</v>
      </c>
      <c r="B1" s="904"/>
      <c r="C1" s="904"/>
      <c r="D1" s="904"/>
      <c r="E1" s="904"/>
    </row>
    <row r="2" spans="1:24" ht="12.75" thickBot="1" x14ac:dyDescent="0.45">
      <c r="A2" s="65"/>
      <c r="C2" s="14"/>
      <c r="D2" s="14"/>
      <c r="E2" s="14"/>
      <c r="F2" s="14"/>
      <c r="G2" s="14"/>
      <c r="H2" s="14"/>
      <c r="I2" s="14"/>
      <c r="J2" s="14"/>
      <c r="K2" s="14"/>
      <c r="L2" s="14"/>
      <c r="M2" s="14"/>
      <c r="N2" s="14"/>
      <c r="O2" s="14"/>
      <c r="P2" s="14"/>
      <c r="Q2" s="14"/>
      <c r="R2" s="14"/>
      <c r="S2" s="14"/>
      <c r="T2" s="14"/>
      <c r="U2" s="14"/>
      <c r="V2" s="14"/>
      <c r="W2" s="14"/>
      <c r="X2" s="10"/>
    </row>
    <row r="3" spans="1:24" ht="14.25" customHeight="1" x14ac:dyDescent="0.4">
      <c r="C3" s="905" t="s">
        <v>777</v>
      </c>
      <c r="D3" s="906"/>
      <c r="E3" s="907"/>
      <c r="F3" s="744" t="str">
        <f>IF(入力シート!K12="",入力シート!K13,入力シート!K12)&amp;""</f>
        <v/>
      </c>
      <c r="G3" s="745"/>
      <c r="H3" s="745"/>
      <c r="I3" s="746"/>
      <c r="J3" s="911" t="str">
        <f>IF(入力シート!K12="", 入力シート!K14,"")&amp;""</f>
        <v/>
      </c>
      <c r="K3" s="912"/>
      <c r="L3" s="915" t="str">
        <f>IF(入力シート!K13="","",IF(入力シート!K12="","都道府県推薦枠",""))&amp;""</f>
        <v/>
      </c>
      <c r="M3" s="916"/>
      <c r="N3" s="911"/>
      <c r="O3" s="10"/>
      <c r="P3" s="986" t="s">
        <v>778</v>
      </c>
      <c r="Q3" s="986"/>
      <c r="R3" s="754" t="str">
        <f>入力シート!K15&amp;""</f>
        <v/>
      </c>
      <c r="S3" s="755"/>
      <c r="T3" s="756"/>
      <c r="U3" s="754" t="str">
        <f>入力シート!K16&amp;""</f>
        <v/>
      </c>
      <c r="V3" s="755"/>
      <c r="W3" s="756"/>
      <c r="X3" s="10"/>
    </row>
    <row r="4" spans="1:24" ht="12.75" customHeight="1" thickBot="1" x14ac:dyDescent="0.45">
      <c r="C4" s="908"/>
      <c r="D4" s="909"/>
      <c r="E4" s="910"/>
      <c r="F4" s="747"/>
      <c r="G4" s="748"/>
      <c r="H4" s="748"/>
      <c r="I4" s="749"/>
      <c r="J4" s="913"/>
      <c r="K4" s="914"/>
      <c r="L4" s="917"/>
      <c r="M4" s="918"/>
      <c r="N4" s="913"/>
      <c r="O4" s="10"/>
      <c r="P4" s="987"/>
      <c r="Q4" s="987"/>
      <c r="R4" s="757"/>
      <c r="S4" s="758"/>
      <c r="T4" s="759"/>
      <c r="U4" s="757"/>
      <c r="V4" s="758"/>
      <c r="W4" s="759"/>
      <c r="X4" s="10"/>
    </row>
    <row r="5" spans="1:24" x14ac:dyDescent="0.4">
      <c r="C5" s="14"/>
      <c r="D5" s="14"/>
      <c r="E5" s="14"/>
      <c r="F5" s="14"/>
      <c r="G5" s="14"/>
      <c r="H5" s="14"/>
      <c r="I5" s="14"/>
      <c r="J5" s="14"/>
      <c r="K5" s="14"/>
      <c r="L5" s="14"/>
      <c r="M5" s="14"/>
      <c r="N5" s="14"/>
      <c r="O5" s="14"/>
      <c r="P5" s="14"/>
      <c r="Q5" s="14"/>
      <c r="R5" s="14"/>
      <c r="S5" s="14"/>
      <c r="T5" s="14"/>
      <c r="U5" s="14"/>
      <c r="V5" s="14"/>
      <c r="W5" s="14"/>
      <c r="X5" s="10"/>
    </row>
    <row r="6" spans="1:24" ht="12.75" customHeight="1" x14ac:dyDescent="0.4">
      <c r="C6" s="988" t="s">
        <v>878</v>
      </c>
      <c r="D6" s="988"/>
      <c r="E6" s="988"/>
      <c r="F6" s="988"/>
      <c r="G6" s="988"/>
      <c r="H6" s="988"/>
      <c r="I6" s="988"/>
      <c r="J6" s="988"/>
      <c r="K6" s="988"/>
      <c r="L6" s="988"/>
      <c r="M6" s="988"/>
      <c r="N6" s="988"/>
      <c r="O6" s="988"/>
      <c r="P6" s="988"/>
      <c r="Q6" s="58"/>
      <c r="R6" s="58"/>
      <c r="S6" s="58"/>
      <c r="T6" s="58"/>
      <c r="U6" s="58"/>
      <c r="V6" s="58"/>
      <c r="W6" s="58"/>
      <c r="X6" s="10"/>
    </row>
    <row r="7" spans="1:24" ht="12.75" customHeight="1" x14ac:dyDescent="0.4">
      <c r="C7" s="988"/>
      <c r="D7" s="988"/>
      <c r="E7" s="988"/>
      <c r="F7" s="988"/>
      <c r="G7" s="988"/>
      <c r="H7" s="988"/>
      <c r="I7" s="988"/>
      <c r="J7" s="988"/>
      <c r="K7" s="988"/>
      <c r="L7" s="988"/>
      <c r="M7" s="988"/>
      <c r="N7" s="988"/>
      <c r="O7" s="988"/>
      <c r="P7" s="988"/>
      <c r="Q7" s="14"/>
      <c r="R7" s="14"/>
      <c r="S7" s="14"/>
      <c r="T7" s="14"/>
      <c r="U7" s="14"/>
      <c r="V7" s="14"/>
      <c r="W7" s="14"/>
      <c r="X7" s="10"/>
    </row>
    <row r="8" spans="1:24" x14ac:dyDescent="0.4">
      <c r="C8" s="14"/>
      <c r="D8" s="14"/>
      <c r="E8" s="14"/>
      <c r="F8" s="14"/>
      <c r="G8" s="14"/>
      <c r="H8" s="14"/>
      <c r="I8" s="14"/>
      <c r="J8" s="14"/>
      <c r="K8" s="14"/>
      <c r="L8" s="14"/>
      <c r="M8" s="14"/>
      <c r="N8" s="14"/>
      <c r="O8" s="14"/>
      <c r="P8" s="14"/>
      <c r="Q8" s="14"/>
      <c r="R8" s="14"/>
      <c r="S8" s="14"/>
      <c r="T8" s="14"/>
      <c r="U8" s="14"/>
      <c r="V8" s="14"/>
      <c r="W8" s="14"/>
      <c r="X8" s="10"/>
    </row>
    <row r="9" spans="1:24" ht="12.75" customHeight="1" x14ac:dyDescent="0.4">
      <c r="C9" s="976" t="s">
        <v>842</v>
      </c>
      <c r="D9" s="976"/>
      <c r="E9" s="976"/>
      <c r="F9" s="129"/>
      <c r="G9" s="129"/>
      <c r="H9" s="129"/>
      <c r="I9" s="129"/>
      <c r="J9" s="14"/>
      <c r="K9" s="14"/>
      <c r="L9" s="14"/>
      <c r="M9" s="14"/>
      <c r="N9" s="14"/>
      <c r="O9" s="14"/>
      <c r="P9" s="14"/>
      <c r="Q9" s="14"/>
      <c r="R9" s="14"/>
      <c r="S9" s="14"/>
      <c r="T9" s="14"/>
      <c r="U9" s="14"/>
      <c r="V9" s="14"/>
      <c r="W9" s="14"/>
      <c r="X9" s="10"/>
    </row>
    <row r="10" spans="1:24" ht="12.75" customHeight="1" x14ac:dyDescent="0.4">
      <c r="C10" s="976"/>
      <c r="D10" s="976"/>
      <c r="E10" s="976"/>
      <c r="F10" s="129"/>
      <c r="G10" s="129"/>
      <c r="H10" s="129"/>
      <c r="I10" s="129"/>
      <c r="J10" s="14"/>
      <c r="K10" s="14"/>
      <c r="L10" s="14"/>
      <c r="M10" s="14"/>
      <c r="N10" s="14"/>
      <c r="O10" s="14"/>
      <c r="P10" s="14"/>
      <c r="Q10" s="14"/>
      <c r="R10" s="14"/>
      <c r="S10" s="14"/>
      <c r="T10" s="14"/>
      <c r="U10" s="14"/>
      <c r="V10" s="14"/>
      <c r="W10" s="14"/>
      <c r="X10" s="10"/>
    </row>
    <row r="11" spans="1:24" ht="5.25" customHeight="1" thickBot="1" x14ac:dyDescent="0.45">
      <c r="C11" s="10"/>
      <c r="D11" s="10"/>
      <c r="E11" s="10"/>
      <c r="F11" s="10"/>
      <c r="G11" s="10"/>
      <c r="H11" s="10"/>
      <c r="I11" s="10"/>
      <c r="J11" s="10"/>
      <c r="K11" s="10"/>
      <c r="L11" s="10"/>
      <c r="M11" s="10"/>
      <c r="N11" s="10"/>
      <c r="O11" s="10"/>
      <c r="P11" s="10"/>
      <c r="Q11" s="10"/>
      <c r="R11" s="10"/>
      <c r="S11" s="10"/>
      <c r="T11" s="10"/>
      <c r="U11" s="10"/>
      <c r="V11" s="10"/>
      <c r="W11" s="10"/>
      <c r="X11" s="10"/>
    </row>
    <row r="12" spans="1:24" ht="12" customHeight="1" x14ac:dyDescent="0.4">
      <c r="B12" s="8" t="s">
        <v>879</v>
      </c>
      <c r="C12" s="955" t="s">
        <v>844</v>
      </c>
      <c r="D12" s="956"/>
      <c r="E12" s="956"/>
      <c r="F12" s="956"/>
      <c r="G12" s="956"/>
      <c r="H12" s="957" t="str">
        <f>入力シート!K381&amp;""</f>
        <v/>
      </c>
      <c r="I12" s="957"/>
      <c r="J12" s="957"/>
      <c r="K12" s="957"/>
      <c r="L12" s="957"/>
      <c r="M12" s="957"/>
      <c r="N12" s="957"/>
      <c r="O12" s="957"/>
      <c r="P12" s="957"/>
      <c r="Q12" s="957"/>
      <c r="R12" s="957"/>
      <c r="S12" s="957"/>
      <c r="T12" s="957"/>
      <c r="U12" s="957"/>
      <c r="V12" s="957"/>
      <c r="W12" s="958"/>
      <c r="X12" s="10"/>
    </row>
    <row r="13" spans="1:24" ht="12" customHeight="1" x14ac:dyDescent="0.4">
      <c r="C13" s="933"/>
      <c r="D13" s="731"/>
      <c r="E13" s="731"/>
      <c r="F13" s="731"/>
      <c r="G13" s="731"/>
      <c r="H13" s="780"/>
      <c r="I13" s="780"/>
      <c r="J13" s="780"/>
      <c r="K13" s="780"/>
      <c r="L13" s="780"/>
      <c r="M13" s="780"/>
      <c r="N13" s="780"/>
      <c r="O13" s="780"/>
      <c r="P13" s="780"/>
      <c r="Q13" s="780"/>
      <c r="R13" s="780"/>
      <c r="S13" s="780"/>
      <c r="T13" s="780"/>
      <c r="U13" s="780"/>
      <c r="V13" s="780"/>
      <c r="W13" s="937"/>
      <c r="X13" s="10"/>
    </row>
    <row r="14" spans="1:24" ht="12" customHeight="1" x14ac:dyDescent="0.4">
      <c r="C14" s="933" t="s">
        <v>845</v>
      </c>
      <c r="D14" s="731"/>
      <c r="E14" s="731"/>
      <c r="F14" s="731"/>
      <c r="G14" s="731"/>
      <c r="H14" s="780" t="str">
        <f>入力シート!K382&amp;""</f>
        <v/>
      </c>
      <c r="I14" s="780"/>
      <c r="J14" s="780"/>
      <c r="K14" s="780"/>
      <c r="L14" s="780"/>
      <c r="M14" s="780"/>
      <c r="N14" s="780"/>
      <c r="O14" s="780"/>
      <c r="P14" s="780"/>
      <c r="Q14" s="780"/>
      <c r="R14" s="780"/>
      <c r="S14" s="780"/>
      <c r="T14" s="780"/>
      <c r="U14" s="780"/>
      <c r="V14" s="780"/>
      <c r="W14" s="937"/>
      <c r="X14" s="10"/>
    </row>
    <row r="15" spans="1:24" ht="12" customHeight="1" x14ac:dyDescent="0.4">
      <c r="C15" s="933"/>
      <c r="D15" s="731"/>
      <c r="E15" s="731"/>
      <c r="F15" s="731"/>
      <c r="G15" s="731"/>
      <c r="H15" s="780"/>
      <c r="I15" s="780"/>
      <c r="J15" s="780"/>
      <c r="K15" s="780"/>
      <c r="L15" s="780"/>
      <c r="M15" s="780"/>
      <c r="N15" s="780"/>
      <c r="O15" s="780"/>
      <c r="P15" s="780"/>
      <c r="Q15" s="780"/>
      <c r="R15" s="780"/>
      <c r="S15" s="780"/>
      <c r="T15" s="780"/>
      <c r="U15" s="780"/>
      <c r="V15" s="780"/>
      <c r="W15" s="937"/>
      <c r="X15" s="10"/>
    </row>
    <row r="16" spans="1:24" ht="12" customHeight="1" x14ac:dyDescent="0.4">
      <c r="C16" s="933" t="s">
        <v>846</v>
      </c>
      <c r="D16" s="731"/>
      <c r="E16" s="731"/>
      <c r="F16" s="961" t="str">
        <f>入力シート!K383&amp;""</f>
        <v/>
      </c>
      <c r="G16" s="961"/>
      <c r="H16" s="780" t="str">
        <f>入力シート!K384&amp;""</f>
        <v>国・地域コードを入力してください</v>
      </c>
      <c r="I16" s="780"/>
      <c r="J16" s="780"/>
      <c r="K16" s="780"/>
      <c r="L16" s="780"/>
      <c r="M16" s="780"/>
      <c r="N16" s="780"/>
      <c r="O16" s="780"/>
      <c r="P16" s="780"/>
      <c r="Q16" s="780"/>
      <c r="R16" s="780"/>
      <c r="S16" s="780"/>
      <c r="T16" s="780"/>
      <c r="U16" s="780"/>
      <c r="V16" s="780"/>
      <c r="W16" s="937"/>
      <c r="X16" s="10"/>
    </row>
    <row r="17" spans="2:24" ht="12" customHeight="1" x14ac:dyDescent="0.4">
      <c r="C17" s="933"/>
      <c r="D17" s="731"/>
      <c r="E17" s="731"/>
      <c r="F17" s="961"/>
      <c r="G17" s="961"/>
      <c r="H17" s="780"/>
      <c r="I17" s="780"/>
      <c r="J17" s="780"/>
      <c r="K17" s="780"/>
      <c r="L17" s="780"/>
      <c r="M17" s="780"/>
      <c r="N17" s="780"/>
      <c r="O17" s="780"/>
      <c r="P17" s="780"/>
      <c r="Q17" s="780"/>
      <c r="R17" s="780"/>
      <c r="S17" s="780"/>
      <c r="T17" s="780"/>
      <c r="U17" s="780"/>
      <c r="V17" s="780"/>
      <c r="W17" s="937"/>
      <c r="X17" s="10"/>
    </row>
    <row r="18" spans="2:24" ht="12" customHeight="1" x14ac:dyDescent="0.4">
      <c r="C18" s="933" t="s">
        <v>847</v>
      </c>
      <c r="D18" s="731"/>
      <c r="E18" s="731"/>
      <c r="F18" s="792" t="str">
        <f>入力シート!K385&amp;""</f>
        <v/>
      </c>
      <c r="G18" s="810"/>
      <c r="H18" s="810"/>
      <c r="I18" s="810"/>
      <c r="J18" s="941" t="s">
        <v>848</v>
      </c>
      <c r="K18" s="941"/>
      <c r="L18" s="941"/>
      <c r="M18" s="627" t="str">
        <f>入力シート!K387&amp;""</f>
        <v>分野コードを入力してください</v>
      </c>
      <c r="N18" s="628"/>
      <c r="O18" s="628"/>
      <c r="P18" s="628"/>
      <c r="Q18" s="628"/>
      <c r="R18" s="628"/>
      <c r="S18" s="628"/>
      <c r="T18" s="628"/>
      <c r="U18" s="628"/>
      <c r="V18" s="628"/>
      <c r="W18" s="629"/>
      <c r="X18" s="10"/>
    </row>
    <row r="19" spans="2:24" ht="12" customHeight="1" x14ac:dyDescent="0.4">
      <c r="C19" s="933"/>
      <c r="D19" s="731"/>
      <c r="E19" s="731"/>
      <c r="F19" s="794"/>
      <c r="G19" s="812"/>
      <c r="H19" s="812"/>
      <c r="I19" s="812"/>
      <c r="J19" s="941"/>
      <c r="K19" s="941"/>
      <c r="L19" s="941"/>
      <c r="M19" s="641"/>
      <c r="N19" s="642"/>
      <c r="O19" s="642"/>
      <c r="P19" s="642"/>
      <c r="Q19" s="642"/>
      <c r="R19" s="642"/>
      <c r="S19" s="642"/>
      <c r="T19" s="642"/>
      <c r="U19" s="642"/>
      <c r="V19" s="642"/>
      <c r="W19" s="644"/>
      <c r="X19" s="10"/>
    </row>
    <row r="20" spans="2:24" ht="12" customHeight="1" x14ac:dyDescent="0.4">
      <c r="C20" s="650" t="s">
        <v>849</v>
      </c>
      <c r="D20" s="651"/>
      <c r="E20" s="652"/>
      <c r="F20" s="884" t="str">
        <f>入力シート!K388&amp;""</f>
        <v/>
      </c>
      <c r="G20" s="885"/>
      <c r="H20" s="885"/>
      <c r="I20" s="885"/>
      <c r="J20" s="885"/>
      <c r="K20" s="885"/>
      <c r="L20" s="885"/>
      <c r="M20" s="885"/>
      <c r="N20" s="885"/>
      <c r="O20" s="885"/>
      <c r="P20" s="885"/>
      <c r="Q20" s="885"/>
      <c r="R20" s="885"/>
      <c r="S20" s="885"/>
      <c r="T20" s="885"/>
      <c r="U20" s="885"/>
      <c r="V20" s="885"/>
      <c r="W20" s="934"/>
      <c r="X20" s="10"/>
    </row>
    <row r="21" spans="2:24" ht="12" customHeight="1" x14ac:dyDescent="0.4">
      <c r="C21" s="648"/>
      <c r="D21" s="649"/>
      <c r="E21" s="653"/>
      <c r="F21" s="888"/>
      <c r="G21" s="889"/>
      <c r="H21" s="889"/>
      <c r="I21" s="889"/>
      <c r="J21" s="889"/>
      <c r="K21" s="889"/>
      <c r="L21" s="889"/>
      <c r="M21" s="889"/>
      <c r="N21" s="889"/>
      <c r="O21" s="889"/>
      <c r="P21" s="889"/>
      <c r="Q21" s="889"/>
      <c r="R21" s="889"/>
      <c r="S21" s="889"/>
      <c r="T21" s="889"/>
      <c r="U21" s="889"/>
      <c r="V21" s="889"/>
      <c r="W21" s="935"/>
      <c r="X21" s="10"/>
    </row>
    <row r="22" spans="2:24" s="325" customFormat="1" ht="18" customHeight="1" x14ac:dyDescent="0.4">
      <c r="B22" s="323"/>
      <c r="C22" s="650" t="s">
        <v>850</v>
      </c>
      <c r="D22" s="651"/>
      <c r="E22" s="652"/>
      <c r="F22" s="814" t="str">
        <f>入力シート!K389&amp;""</f>
        <v/>
      </c>
      <c r="G22" s="798"/>
      <c r="H22" s="627" t="str">
        <f>入力シート!K390&amp;""</f>
        <v/>
      </c>
      <c r="I22" s="628"/>
      <c r="J22" s="628"/>
      <c r="K22" s="628"/>
      <c r="L22" s="628"/>
      <c r="M22" s="628"/>
      <c r="N22" s="628"/>
      <c r="O22" s="628"/>
      <c r="P22" s="628"/>
      <c r="Q22" s="628"/>
      <c r="R22" s="628"/>
      <c r="S22" s="628"/>
      <c r="T22" s="944"/>
      <c r="U22" s="944"/>
      <c r="V22" s="944"/>
      <c r="W22" s="945"/>
      <c r="X22" s="324"/>
    </row>
    <row r="23" spans="2:24" s="325" customFormat="1" ht="18" customHeight="1" x14ac:dyDescent="0.4">
      <c r="B23" s="323"/>
      <c r="C23" s="648"/>
      <c r="D23" s="649"/>
      <c r="E23" s="653"/>
      <c r="F23" s="815"/>
      <c r="G23" s="816"/>
      <c r="H23" s="641"/>
      <c r="I23" s="642"/>
      <c r="J23" s="642"/>
      <c r="K23" s="642"/>
      <c r="L23" s="642"/>
      <c r="M23" s="642"/>
      <c r="N23" s="642"/>
      <c r="O23" s="642"/>
      <c r="P23" s="642"/>
      <c r="Q23" s="642"/>
      <c r="R23" s="642"/>
      <c r="S23" s="642"/>
      <c r="T23" s="946"/>
      <c r="U23" s="946"/>
      <c r="V23" s="946"/>
      <c r="W23" s="947"/>
      <c r="X23" s="324"/>
    </row>
    <row r="24" spans="2:24" ht="12" customHeight="1" x14ac:dyDescent="0.4">
      <c r="C24" s="933" t="s">
        <v>851</v>
      </c>
      <c r="D24" s="731"/>
      <c r="E24" s="731"/>
      <c r="F24" s="731"/>
      <c r="G24" s="731"/>
      <c r="H24" s="627" t="str">
        <f>入力シート!K391&amp;""</f>
        <v/>
      </c>
      <c r="I24" s="628"/>
      <c r="J24" s="628"/>
      <c r="K24" s="628"/>
      <c r="L24" s="628"/>
      <c r="M24" s="944"/>
      <c r="N24" s="944"/>
      <c r="O24" s="944"/>
      <c r="P24" s="944"/>
      <c r="Q24" s="944"/>
      <c r="R24" s="944"/>
      <c r="S24" s="944"/>
      <c r="T24" s="944"/>
      <c r="U24" s="944"/>
      <c r="V24" s="944"/>
      <c r="W24" s="945"/>
      <c r="X24" s="10"/>
    </row>
    <row r="25" spans="2:24" ht="12" customHeight="1" x14ac:dyDescent="0.4">
      <c r="C25" s="933"/>
      <c r="D25" s="731"/>
      <c r="E25" s="731"/>
      <c r="F25" s="731"/>
      <c r="G25" s="731"/>
      <c r="H25" s="641"/>
      <c r="I25" s="642"/>
      <c r="J25" s="642"/>
      <c r="K25" s="642"/>
      <c r="L25" s="642"/>
      <c r="M25" s="946"/>
      <c r="N25" s="946"/>
      <c r="O25" s="946"/>
      <c r="P25" s="946"/>
      <c r="Q25" s="946"/>
      <c r="R25" s="946"/>
      <c r="S25" s="946"/>
      <c r="T25" s="946"/>
      <c r="U25" s="946"/>
      <c r="V25" s="946"/>
      <c r="W25" s="947"/>
      <c r="X25" s="10"/>
    </row>
    <row r="26" spans="2:24" ht="12" customHeight="1" x14ac:dyDescent="0.4">
      <c r="C26" s="933" t="s">
        <v>852</v>
      </c>
      <c r="D26" s="731"/>
      <c r="E26" s="731"/>
      <c r="F26" s="731"/>
      <c r="G26" s="731"/>
      <c r="H26" s="950" t="str">
        <f>入力シート!K392&amp;""</f>
        <v/>
      </c>
      <c r="I26" s="950"/>
      <c r="J26" s="951" t="s">
        <v>785</v>
      </c>
      <c r="K26" s="952" t="str">
        <f>入力シート!K393&amp;""</f>
        <v/>
      </c>
      <c r="L26" s="951" t="s">
        <v>414</v>
      </c>
      <c r="M26" s="130"/>
      <c r="N26" s="131"/>
      <c r="O26" s="131"/>
      <c r="P26" s="131"/>
      <c r="Q26" s="131"/>
      <c r="R26" s="131"/>
      <c r="S26" s="131"/>
      <c r="T26" s="953"/>
      <c r="U26" s="953"/>
      <c r="V26" s="953"/>
      <c r="W26" s="954"/>
      <c r="X26" s="10"/>
    </row>
    <row r="27" spans="2:24" ht="12" customHeight="1" x14ac:dyDescent="0.4">
      <c r="C27" s="933"/>
      <c r="D27" s="731"/>
      <c r="E27" s="731"/>
      <c r="F27" s="731"/>
      <c r="G27" s="731"/>
      <c r="H27" s="950"/>
      <c r="I27" s="950"/>
      <c r="J27" s="951"/>
      <c r="K27" s="952"/>
      <c r="L27" s="951"/>
      <c r="M27" s="132"/>
      <c r="N27" s="133"/>
      <c r="O27" s="133"/>
      <c r="P27" s="133"/>
      <c r="Q27" s="133"/>
      <c r="R27" s="133"/>
      <c r="S27" s="133"/>
      <c r="T27" s="953"/>
      <c r="U27" s="953"/>
      <c r="V27" s="953"/>
      <c r="W27" s="954"/>
      <c r="X27" s="10"/>
    </row>
    <row r="28" spans="2:24" ht="12" customHeight="1" x14ac:dyDescent="0.4">
      <c r="C28" s="650" t="s">
        <v>853</v>
      </c>
      <c r="D28" s="651"/>
      <c r="E28" s="652"/>
      <c r="F28" s="884" t="str">
        <f>入力シート!K394&amp;""</f>
        <v/>
      </c>
      <c r="G28" s="885"/>
      <c r="H28" s="885"/>
      <c r="I28" s="885"/>
      <c r="J28" s="885"/>
      <c r="K28" s="885"/>
      <c r="L28" s="654" t="s">
        <v>854</v>
      </c>
      <c r="M28" s="651"/>
      <c r="N28" s="652"/>
      <c r="O28" s="885" t="str">
        <f>入力シート!K395&amp;""</f>
        <v/>
      </c>
      <c r="P28" s="885"/>
      <c r="Q28" s="885"/>
      <c r="R28" s="885"/>
      <c r="S28" s="885"/>
      <c r="T28" s="885"/>
      <c r="U28" s="885"/>
      <c r="V28" s="885"/>
      <c r="W28" s="934"/>
      <c r="X28" s="10"/>
    </row>
    <row r="29" spans="2:24" ht="12" customHeight="1" x14ac:dyDescent="0.4">
      <c r="C29" s="825"/>
      <c r="D29" s="766"/>
      <c r="E29" s="767"/>
      <c r="F29" s="983"/>
      <c r="G29" s="984"/>
      <c r="H29" s="984"/>
      <c r="I29" s="984"/>
      <c r="J29" s="984"/>
      <c r="K29" s="984"/>
      <c r="L29" s="765"/>
      <c r="M29" s="766"/>
      <c r="N29" s="767"/>
      <c r="O29" s="984"/>
      <c r="P29" s="984"/>
      <c r="Q29" s="984"/>
      <c r="R29" s="984"/>
      <c r="S29" s="984"/>
      <c r="T29" s="984"/>
      <c r="U29" s="984"/>
      <c r="V29" s="984"/>
      <c r="W29" s="985"/>
      <c r="X29" s="10"/>
    </row>
    <row r="30" spans="2:24" ht="12" customHeight="1" x14ac:dyDescent="0.4">
      <c r="C30" s="825"/>
      <c r="D30" s="766"/>
      <c r="E30" s="767"/>
      <c r="F30" s="888"/>
      <c r="G30" s="889"/>
      <c r="H30" s="889"/>
      <c r="I30" s="889"/>
      <c r="J30" s="889"/>
      <c r="K30" s="889"/>
      <c r="L30" s="655"/>
      <c r="M30" s="649"/>
      <c r="N30" s="653"/>
      <c r="O30" s="889"/>
      <c r="P30" s="889"/>
      <c r="Q30" s="889"/>
      <c r="R30" s="889"/>
      <c r="S30" s="889"/>
      <c r="T30" s="889"/>
      <c r="U30" s="889"/>
      <c r="V30" s="889"/>
      <c r="W30" s="935"/>
      <c r="X30" s="10"/>
    </row>
    <row r="31" spans="2:24" ht="12" customHeight="1" x14ac:dyDescent="0.4">
      <c r="C31" s="650" t="s">
        <v>1600</v>
      </c>
      <c r="D31" s="651"/>
      <c r="E31" s="651"/>
      <c r="F31" s="651"/>
      <c r="G31" s="651"/>
      <c r="H31" s="651"/>
      <c r="I31" s="651"/>
      <c r="J31" s="651"/>
      <c r="K31" s="651"/>
      <c r="L31" s="651"/>
      <c r="M31" s="651"/>
      <c r="N31" s="651"/>
      <c r="O31" s="651"/>
      <c r="P31" s="651"/>
      <c r="Q31" s="651"/>
      <c r="R31" s="651"/>
      <c r="S31" s="651"/>
      <c r="T31" s="966"/>
      <c r="U31" s="966"/>
      <c r="V31" s="966"/>
      <c r="W31" s="967"/>
      <c r="X31" s="10"/>
    </row>
    <row r="32" spans="2:24" ht="12" customHeight="1" x14ac:dyDescent="0.4">
      <c r="C32" s="648"/>
      <c r="D32" s="649"/>
      <c r="E32" s="649"/>
      <c r="F32" s="649"/>
      <c r="G32" s="649"/>
      <c r="H32" s="649"/>
      <c r="I32" s="649"/>
      <c r="J32" s="649"/>
      <c r="K32" s="649"/>
      <c r="L32" s="649"/>
      <c r="M32" s="649"/>
      <c r="N32" s="649"/>
      <c r="O32" s="649"/>
      <c r="P32" s="649"/>
      <c r="Q32" s="649"/>
      <c r="R32" s="649"/>
      <c r="S32" s="649"/>
      <c r="T32" s="968"/>
      <c r="U32" s="968"/>
      <c r="V32" s="968"/>
      <c r="W32" s="969"/>
      <c r="X32" s="10"/>
    </row>
    <row r="33" spans="3:24" ht="12" customHeight="1" x14ac:dyDescent="0.4">
      <c r="C33" s="970" t="str">
        <f>入力シート!K396&amp;""</f>
        <v/>
      </c>
      <c r="D33" s="971"/>
      <c r="E33" s="971"/>
      <c r="F33" s="971"/>
      <c r="G33" s="971"/>
      <c r="H33" s="971"/>
      <c r="I33" s="971"/>
      <c r="J33" s="971"/>
      <c r="K33" s="971"/>
      <c r="L33" s="971"/>
      <c r="M33" s="971"/>
      <c r="N33" s="971"/>
      <c r="O33" s="971"/>
      <c r="P33" s="971"/>
      <c r="Q33" s="971"/>
      <c r="R33" s="971"/>
      <c r="S33" s="971"/>
      <c r="T33" s="971"/>
      <c r="U33" s="971"/>
      <c r="V33" s="971"/>
      <c r="W33" s="972"/>
      <c r="X33" s="10"/>
    </row>
    <row r="34" spans="3:24" ht="12" customHeight="1" x14ac:dyDescent="0.4">
      <c r="C34" s="970"/>
      <c r="D34" s="971"/>
      <c r="E34" s="971"/>
      <c r="F34" s="971"/>
      <c r="G34" s="971"/>
      <c r="H34" s="971"/>
      <c r="I34" s="971"/>
      <c r="J34" s="971"/>
      <c r="K34" s="971"/>
      <c r="L34" s="971"/>
      <c r="M34" s="971"/>
      <c r="N34" s="971"/>
      <c r="O34" s="971"/>
      <c r="P34" s="971"/>
      <c r="Q34" s="971"/>
      <c r="R34" s="971"/>
      <c r="S34" s="971"/>
      <c r="T34" s="971"/>
      <c r="U34" s="971"/>
      <c r="V34" s="971"/>
      <c r="W34" s="972"/>
      <c r="X34" s="10"/>
    </row>
    <row r="35" spans="3:24" ht="12" customHeight="1" x14ac:dyDescent="0.4">
      <c r="C35" s="970"/>
      <c r="D35" s="971"/>
      <c r="E35" s="971"/>
      <c r="F35" s="971"/>
      <c r="G35" s="971"/>
      <c r="H35" s="971"/>
      <c r="I35" s="971"/>
      <c r="J35" s="971"/>
      <c r="K35" s="971"/>
      <c r="L35" s="971"/>
      <c r="M35" s="971"/>
      <c r="N35" s="971"/>
      <c r="O35" s="971"/>
      <c r="P35" s="971"/>
      <c r="Q35" s="971"/>
      <c r="R35" s="971"/>
      <c r="S35" s="971"/>
      <c r="T35" s="971"/>
      <c r="U35" s="971"/>
      <c r="V35" s="971"/>
      <c r="W35" s="972"/>
      <c r="X35" s="10"/>
    </row>
    <row r="36" spans="3:24" ht="12" customHeight="1" x14ac:dyDescent="0.4">
      <c r="C36" s="970"/>
      <c r="D36" s="971"/>
      <c r="E36" s="971"/>
      <c r="F36" s="971"/>
      <c r="G36" s="971"/>
      <c r="H36" s="971"/>
      <c r="I36" s="971"/>
      <c r="J36" s="971"/>
      <c r="K36" s="971"/>
      <c r="L36" s="971"/>
      <c r="M36" s="971"/>
      <c r="N36" s="971"/>
      <c r="O36" s="971"/>
      <c r="P36" s="971"/>
      <c r="Q36" s="971"/>
      <c r="R36" s="971"/>
      <c r="S36" s="971"/>
      <c r="T36" s="971"/>
      <c r="U36" s="971"/>
      <c r="V36" s="971"/>
      <c r="W36" s="972"/>
      <c r="X36" s="10"/>
    </row>
    <row r="37" spans="3:24" ht="12" customHeight="1" x14ac:dyDescent="0.4">
      <c r="C37" s="970"/>
      <c r="D37" s="971"/>
      <c r="E37" s="971"/>
      <c r="F37" s="971"/>
      <c r="G37" s="971"/>
      <c r="H37" s="971"/>
      <c r="I37" s="971"/>
      <c r="J37" s="971"/>
      <c r="K37" s="971"/>
      <c r="L37" s="971"/>
      <c r="M37" s="971"/>
      <c r="N37" s="971"/>
      <c r="O37" s="971"/>
      <c r="P37" s="971"/>
      <c r="Q37" s="971"/>
      <c r="R37" s="971"/>
      <c r="S37" s="971"/>
      <c r="T37" s="971"/>
      <c r="U37" s="971"/>
      <c r="V37" s="971"/>
      <c r="W37" s="972"/>
      <c r="X37" s="10"/>
    </row>
    <row r="38" spans="3:24" ht="12" customHeight="1" x14ac:dyDescent="0.4">
      <c r="C38" s="970"/>
      <c r="D38" s="971"/>
      <c r="E38" s="971"/>
      <c r="F38" s="971"/>
      <c r="G38" s="971"/>
      <c r="H38" s="971"/>
      <c r="I38" s="971"/>
      <c r="J38" s="971"/>
      <c r="K38" s="971"/>
      <c r="L38" s="971"/>
      <c r="M38" s="971"/>
      <c r="N38" s="971"/>
      <c r="O38" s="971"/>
      <c r="P38" s="971"/>
      <c r="Q38" s="971"/>
      <c r="R38" s="971"/>
      <c r="S38" s="971"/>
      <c r="T38" s="971"/>
      <c r="U38" s="971"/>
      <c r="V38" s="971"/>
      <c r="W38" s="972"/>
      <c r="X38" s="10"/>
    </row>
    <row r="39" spans="3:24" ht="12" customHeight="1" x14ac:dyDescent="0.4">
      <c r="C39" s="970"/>
      <c r="D39" s="971"/>
      <c r="E39" s="971"/>
      <c r="F39" s="971"/>
      <c r="G39" s="971"/>
      <c r="H39" s="971"/>
      <c r="I39" s="971"/>
      <c r="J39" s="971"/>
      <c r="K39" s="971"/>
      <c r="L39" s="971"/>
      <c r="M39" s="971"/>
      <c r="N39" s="971"/>
      <c r="O39" s="971"/>
      <c r="P39" s="971"/>
      <c r="Q39" s="971"/>
      <c r="R39" s="971"/>
      <c r="S39" s="971"/>
      <c r="T39" s="971"/>
      <c r="U39" s="971"/>
      <c r="V39" s="971"/>
      <c r="W39" s="972"/>
      <c r="X39" s="10"/>
    </row>
    <row r="40" spans="3:24" ht="12" customHeight="1" x14ac:dyDescent="0.4">
      <c r="C40" s="970"/>
      <c r="D40" s="971"/>
      <c r="E40" s="971"/>
      <c r="F40" s="971"/>
      <c r="G40" s="971"/>
      <c r="H40" s="971"/>
      <c r="I40" s="971"/>
      <c r="J40" s="971"/>
      <c r="K40" s="971"/>
      <c r="L40" s="971"/>
      <c r="M40" s="971"/>
      <c r="N40" s="971"/>
      <c r="O40" s="971"/>
      <c r="P40" s="971"/>
      <c r="Q40" s="971"/>
      <c r="R40" s="971"/>
      <c r="S40" s="971"/>
      <c r="T40" s="971"/>
      <c r="U40" s="971"/>
      <c r="V40" s="971"/>
      <c r="W40" s="972"/>
      <c r="X40" s="10"/>
    </row>
    <row r="41" spans="3:24" ht="12" customHeight="1" x14ac:dyDescent="0.4">
      <c r="C41" s="970"/>
      <c r="D41" s="971"/>
      <c r="E41" s="971"/>
      <c r="F41" s="971"/>
      <c r="G41" s="971"/>
      <c r="H41" s="971"/>
      <c r="I41" s="971"/>
      <c r="J41" s="971"/>
      <c r="K41" s="971"/>
      <c r="L41" s="971"/>
      <c r="M41" s="971"/>
      <c r="N41" s="971"/>
      <c r="O41" s="971"/>
      <c r="P41" s="971"/>
      <c r="Q41" s="971"/>
      <c r="R41" s="971"/>
      <c r="S41" s="971"/>
      <c r="T41" s="971"/>
      <c r="U41" s="971"/>
      <c r="V41" s="971"/>
      <c r="W41" s="972"/>
      <c r="X41" s="10"/>
    </row>
    <row r="42" spans="3:24" ht="12" customHeight="1" x14ac:dyDescent="0.4">
      <c r="C42" s="970"/>
      <c r="D42" s="971"/>
      <c r="E42" s="971"/>
      <c r="F42" s="971"/>
      <c r="G42" s="971"/>
      <c r="H42" s="971"/>
      <c r="I42" s="971"/>
      <c r="J42" s="971"/>
      <c r="K42" s="971"/>
      <c r="L42" s="971"/>
      <c r="M42" s="971"/>
      <c r="N42" s="971"/>
      <c r="O42" s="971"/>
      <c r="P42" s="971"/>
      <c r="Q42" s="971"/>
      <c r="R42" s="971"/>
      <c r="S42" s="971"/>
      <c r="T42" s="971"/>
      <c r="U42" s="971"/>
      <c r="V42" s="971"/>
      <c r="W42" s="972"/>
      <c r="X42" s="10"/>
    </row>
    <row r="43" spans="3:24" ht="12" customHeight="1" x14ac:dyDescent="0.4">
      <c r="C43" s="970"/>
      <c r="D43" s="971"/>
      <c r="E43" s="971"/>
      <c r="F43" s="971"/>
      <c r="G43" s="971"/>
      <c r="H43" s="971"/>
      <c r="I43" s="971"/>
      <c r="J43" s="971"/>
      <c r="K43" s="971"/>
      <c r="L43" s="971"/>
      <c r="M43" s="971"/>
      <c r="N43" s="971"/>
      <c r="O43" s="971"/>
      <c r="P43" s="971"/>
      <c r="Q43" s="971"/>
      <c r="R43" s="971"/>
      <c r="S43" s="971"/>
      <c r="T43" s="971"/>
      <c r="U43" s="971"/>
      <c r="V43" s="971"/>
      <c r="W43" s="972"/>
      <c r="X43" s="10"/>
    </row>
    <row r="44" spans="3:24" ht="12" customHeight="1" x14ac:dyDescent="0.4">
      <c r="C44" s="970"/>
      <c r="D44" s="971"/>
      <c r="E44" s="971"/>
      <c r="F44" s="971"/>
      <c r="G44" s="971"/>
      <c r="H44" s="971"/>
      <c r="I44" s="971"/>
      <c r="J44" s="971"/>
      <c r="K44" s="971"/>
      <c r="L44" s="971"/>
      <c r="M44" s="971"/>
      <c r="N44" s="971"/>
      <c r="O44" s="971"/>
      <c r="P44" s="971"/>
      <c r="Q44" s="971"/>
      <c r="R44" s="971"/>
      <c r="S44" s="971"/>
      <c r="T44" s="971"/>
      <c r="U44" s="971"/>
      <c r="V44" s="971"/>
      <c r="W44" s="972"/>
      <c r="X44" s="10"/>
    </row>
    <row r="45" spans="3:24" ht="12" customHeight="1" x14ac:dyDescent="0.4">
      <c r="C45" s="970"/>
      <c r="D45" s="971"/>
      <c r="E45" s="971"/>
      <c r="F45" s="971"/>
      <c r="G45" s="971"/>
      <c r="H45" s="971"/>
      <c r="I45" s="971"/>
      <c r="J45" s="971"/>
      <c r="K45" s="971"/>
      <c r="L45" s="971"/>
      <c r="M45" s="971"/>
      <c r="N45" s="971"/>
      <c r="O45" s="971"/>
      <c r="P45" s="971"/>
      <c r="Q45" s="971"/>
      <c r="R45" s="971"/>
      <c r="S45" s="971"/>
      <c r="T45" s="971"/>
      <c r="U45" s="971"/>
      <c r="V45" s="971"/>
      <c r="W45" s="972"/>
      <c r="X45" s="10"/>
    </row>
    <row r="46" spans="3:24" ht="12" customHeight="1" x14ac:dyDescent="0.4">
      <c r="C46" s="970"/>
      <c r="D46" s="971"/>
      <c r="E46" s="971"/>
      <c r="F46" s="971"/>
      <c r="G46" s="971"/>
      <c r="H46" s="971"/>
      <c r="I46" s="971"/>
      <c r="J46" s="971"/>
      <c r="K46" s="971"/>
      <c r="L46" s="971"/>
      <c r="M46" s="971"/>
      <c r="N46" s="971"/>
      <c r="O46" s="971"/>
      <c r="P46" s="971"/>
      <c r="Q46" s="971"/>
      <c r="R46" s="971"/>
      <c r="S46" s="971"/>
      <c r="T46" s="971"/>
      <c r="U46" s="971"/>
      <c r="V46" s="971"/>
      <c r="W46" s="972"/>
      <c r="X46" s="10"/>
    </row>
    <row r="47" spans="3:24" ht="12" customHeight="1" x14ac:dyDescent="0.4">
      <c r="C47" s="970"/>
      <c r="D47" s="971"/>
      <c r="E47" s="971"/>
      <c r="F47" s="971"/>
      <c r="G47" s="971"/>
      <c r="H47" s="971"/>
      <c r="I47" s="971"/>
      <c r="J47" s="971"/>
      <c r="K47" s="971"/>
      <c r="L47" s="971"/>
      <c r="M47" s="971"/>
      <c r="N47" s="971"/>
      <c r="O47" s="971"/>
      <c r="P47" s="971"/>
      <c r="Q47" s="971"/>
      <c r="R47" s="971"/>
      <c r="S47" s="971"/>
      <c r="T47" s="971"/>
      <c r="U47" s="971"/>
      <c r="V47" s="971"/>
      <c r="W47" s="972"/>
      <c r="X47" s="10"/>
    </row>
    <row r="48" spans="3:24" ht="12" customHeight="1" x14ac:dyDescent="0.4">
      <c r="C48" s="970"/>
      <c r="D48" s="971"/>
      <c r="E48" s="971"/>
      <c r="F48" s="971"/>
      <c r="G48" s="971"/>
      <c r="H48" s="971"/>
      <c r="I48" s="971"/>
      <c r="J48" s="971"/>
      <c r="K48" s="971"/>
      <c r="L48" s="971"/>
      <c r="M48" s="971"/>
      <c r="N48" s="971"/>
      <c r="O48" s="971"/>
      <c r="P48" s="971"/>
      <c r="Q48" s="971"/>
      <c r="R48" s="971"/>
      <c r="S48" s="971"/>
      <c r="T48" s="971"/>
      <c r="U48" s="971"/>
      <c r="V48" s="971"/>
      <c r="W48" s="972"/>
      <c r="X48" s="10"/>
    </row>
    <row r="49" spans="2:24" ht="12" customHeight="1" x14ac:dyDescent="0.4">
      <c r="C49" s="970"/>
      <c r="D49" s="971"/>
      <c r="E49" s="971"/>
      <c r="F49" s="971"/>
      <c r="G49" s="971"/>
      <c r="H49" s="971"/>
      <c r="I49" s="971"/>
      <c r="J49" s="971"/>
      <c r="K49" s="971"/>
      <c r="L49" s="971"/>
      <c r="M49" s="971"/>
      <c r="N49" s="971"/>
      <c r="O49" s="971"/>
      <c r="P49" s="971"/>
      <c r="Q49" s="971"/>
      <c r="R49" s="971"/>
      <c r="S49" s="971"/>
      <c r="T49" s="971"/>
      <c r="U49" s="971"/>
      <c r="V49" s="971"/>
      <c r="W49" s="972"/>
      <c r="X49" s="10"/>
    </row>
    <row r="50" spans="2:24" ht="12" customHeight="1" x14ac:dyDescent="0.4">
      <c r="C50" s="970"/>
      <c r="D50" s="971"/>
      <c r="E50" s="971"/>
      <c r="F50" s="971"/>
      <c r="G50" s="971"/>
      <c r="H50" s="971"/>
      <c r="I50" s="971"/>
      <c r="J50" s="971"/>
      <c r="K50" s="971"/>
      <c r="L50" s="971"/>
      <c r="M50" s="971"/>
      <c r="N50" s="971"/>
      <c r="O50" s="971"/>
      <c r="P50" s="971"/>
      <c r="Q50" s="971"/>
      <c r="R50" s="971"/>
      <c r="S50" s="971"/>
      <c r="T50" s="971"/>
      <c r="U50" s="971"/>
      <c r="V50" s="971"/>
      <c r="W50" s="972"/>
      <c r="X50" s="10"/>
    </row>
    <row r="51" spans="2:24" ht="12" customHeight="1" x14ac:dyDescent="0.4">
      <c r="C51" s="970"/>
      <c r="D51" s="971"/>
      <c r="E51" s="971"/>
      <c r="F51" s="971"/>
      <c r="G51" s="971"/>
      <c r="H51" s="971"/>
      <c r="I51" s="971"/>
      <c r="J51" s="971"/>
      <c r="K51" s="971"/>
      <c r="L51" s="971"/>
      <c r="M51" s="971"/>
      <c r="N51" s="971"/>
      <c r="O51" s="971"/>
      <c r="P51" s="971"/>
      <c r="Q51" s="971"/>
      <c r="R51" s="971"/>
      <c r="S51" s="971"/>
      <c r="T51" s="971"/>
      <c r="U51" s="971"/>
      <c r="V51" s="971"/>
      <c r="W51" s="972"/>
      <c r="X51" s="10"/>
    </row>
    <row r="52" spans="2:24" ht="12" customHeight="1" x14ac:dyDescent="0.4">
      <c r="C52" s="973"/>
      <c r="D52" s="974"/>
      <c r="E52" s="974"/>
      <c r="F52" s="974"/>
      <c r="G52" s="974"/>
      <c r="H52" s="974"/>
      <c r="I52" s="974"/>
      <c r="J52" s="974"/>
      <c r="K52" s="974"/>
      <c r="L52" s="974"/>
      <c r="M52" s="974"/>
      <c r="N52" s="974"/>
      <c r="O52" s="974"/>
      <c r="P52" s="974"/>
      <c r="Q52" s="974"/>
      <c r="R52" s="974"/>
      <c r="S52" s="974"/>
      <c r="T52" s="974"/>
      <c r="U52" s="974"/>
      <c r="V52" s="974"/>
      <c r="W52" s="975"/>
      <c r="X52" s="10"/>
    </row>
    <row r="53" spans="2:24" ht="18" customHeight="1" x14ac:dyDescent="0.4">
      <c r="C53" s="933" t="s">
        <v>855</v>
      </c>
      <c r="D53" s="731"/>
      <c r="E53" s="731"/>
      <c r="F53" s="780" t="str">
        <f>入力シート!K397&amp;""</f>
        <v/>
      </c>
      <c r="G53" s="780"/>
      <c r="H53" s="780"/>
      <c r="I53" s="780"/>
      <c r="J53" s="780"/>
      <c r="K53" s="780"/>
      <c r="L53" s="780"/>
      <c r="M53" s="780"/>
      <c r="N53" s="780"/>
      <c r="O53" s="780"/>
      <c r="P53" s="780"/>
      <c r="Q53" s="780"/>
      <c r="R53" s="780"/>
      <c r="S53" s="780"/>
      <c r="T53" s="780"/>
      <c r="U53" s="780"/>
      <c r="V53" s="780"/>
      <c r="W53" s="937"/>
      <c r="X53" s="10"/>
    </row>
    <row r="54" spans="2:24" ht="18" customHeight="1" thickBot="1" x14ac:dyDescent="0.45">
      <c r="C54" s="936"/>
      <c r="D54" s="733"/>
      <c r="E54" s="733"/>
      <c r="F54" s="938"/>
      <c r="G54" s="938"/>
      <c r="H54" s="938"/>
      <c r="I54" s="938"/>
      <c r="J54" s="938"/>
      <c r="K54" s="938"/>
      <c r="L54" s="938"/>
      <c r="M54" s="938"/>
      <c r="N54" s="938"/>
      <c r="O54" s="938"/>
      <c r="P54" s="938"/>
      <c r="Q54" s="938"/>
      <c r="R54" s="938"/>
      <c r="S54" s="938"/>
      <c r="T54" s="938"/>
      <c r="U54" s="938"/>
      <c r="V54" s="938"/>
      <c r="W54" s="939"/>
      <c r="X54" s="10"/>
    </row>
    <row r="55" spans="2:24" ht="6.95" customHeight="1" x14ac:dyDescent="0.4">
      <c r="C55" s="14"/>
      <c r="D55" s="14"/>
      <c r="E55" s="14"/>
      <c r="F55" s="14"/>
      <c r="G55" s="14"/>
      <c r="H55" s="14"/>
      <c r="I55" s="14"/>
      <c r="J55" s="14"/>
      <c r="K55" s="14"/>
      <c r="L55" s="14"/>
      <c r="M55" s="14"/>
      <c r="N55" s="14"/>
      <c r="O55" s="14"/>
      <c r="P55" s="14"/>
      <c r="Q55" s="14"/>
      <c r="R55" s="14"/>
      <c r="S55" s="14"/>
      <c r="T55" s="14"/>
      <c r="U55" s="14"/>
      <c r="V55" s="14"/>
      <c r="W55" s="14"/>
      <c r="X55" s="10"/>
    </row>
    <row r="56" spans="2:24" ht="6.95" customHeight="1" x14ac:dyDescent="0.4">
      <c r="C56" s="14"/>
      <c r="D56" s="14"/>
      <c r="E56" s="14"/>
      <c r="F56" s="14"/>
      <c r="G56" s="14"/>
      <c r="H56" s="14"/>
      <c r="I56" s="14"/>
      <c r="J56" s="14"/>
      <c r="K56" s="14"/>
      <c r="L56" s="14"/>
      <c r="M56" s="14"/>
      <c r="N56" s="14"/>
      <c r="O56" s="14"/>
      <c r="P56" s="14"/>
      <c r="Q56" s="14"/>
      <c r="R56" s="14"/>
      <c r="S56" s="14"/>
      <c r="T56" s="14"/>
      <c r="U56" s="14"/>
      <c r="V56" s="14"/>
      <c r="W56" s="14"/>
      <c r="X56" s="10"/>
    </row>
    <row r="57" spans="2:24" ht="6.95" customHeight="1" thickBot="1" x14ac:dyDescent="0.45">
      <c r="C57" s="14"/>
      <c r="D57" s="14"/>
      <c r="E57" s="14"/>
      <c r="F57" s="14"/>
      <c r="G57" s="14"/>
      <c r="H57" s="14"/>
      <c r="I57" s="14"/>
      <c r="J57" s="14"/>
      <c r="K57" s="14"/>
      <c r="L57" s="14"/>
      <c r="M57" s="14"/>
      <c r="N57" s="14"/>
      <c r="O57" s="14"/>
      <c r="P57" s="14"/>
      <c r="Q57" s="14"/>
      <c r="R57" s="14"/>
      <c r="S57" s="14"/>
      <c r="T57" s="14"/>
      <c r="U57" s="14"/>
      <c r="V57" s="14"/>
      <c r="W57" s="14"/>
      <c r="X57" s="10"/>
    </row>
    <row r="58" spans="2:24" ht="12.75" customHeight="1" x14ac:dyDescent="0.4">
      <c r="C58" s="976" t="s">
        <v>856</v>
      </c>
      <c r="D58" s="976"/>
      <c r="E58" s="976"/>
      <c r="F58" s="976"/>
      <c r="G58" s="976"/>
      <c r="H58" s="976"/>
      <c r="I58" s="977" t="str">
        <f>入力シート!K398&amp;""</f>
        <v/>
      </c>
      <c r="J58" s="978"/>
      <c r="K58" s="978"/>
      <c r="L58" s="978"/>
      <c r="M58" s="978"/>
      <c r="N58" s="978"/>
      <c r="O58" s="978"/>
      <c r="P58" s="978"/>
      <c r="Q58" s="979"/>
      <c r="R58" s="14"/>
      <c r="S58" s="14"/>
      <c r="T58" s="14"/>
      <c r="U58" s="14"/>
      <c r="V58" s="14"/>
      <c r="W58" s="14"/>
      <c r="X58" s="10"/>
    </row>
    <row r="59" spans="2:24" ht="12.75" customHeight="1" thickBot="1" x14ac:dyDescent="0.45">
      <c r="C59" s="976"/>
      <c r="D59" s="976"/>
      <c r="E59" s="976"/>
      <c r="F59" s="976"/>
      <c r="G59" s="976"/>
      <c r="H59" s="976"/>
      <c r="I59" s="980"/>
      <c r="J59" s="981"/>
      <c r="K59" s="981"/>
      <c r="L59" s="981"/>
      <c r="M59" s="981"/>
      <c r="N59" s="981"/>
      <c r="O59" s="981"/>
      <c r="P59" s="981"/>
      <c r="Q59" s="982"/>
      <c r="R59" s="14"/>
      <c r="S59" s="14"/>
      <c r="T59" s="14"/>
      <c r="U59" s="14"/>
      <c r="V59" s="14"/>
      <c r="W59" s="14"/>
      <c r="X59" s="10"/>
    </row>
    <row r="60" spans="2:24" ht="5.25" customHeight="1" thickBot="1" x14ac:dyDescent="0.45">
      <c r="C60" s="10"/>
      <c r="D60" s="10"/>
      <c r="E60" s="10"/>
      <c r="F60" s="10"/>
      <c r="G60" s="10"/>
      <c r="H60" s="10"/>
      <c r="I60" s="10"/>
      <c r="J60" s="10"/>
      <c r="K60" s="10"/>
      <c r="L60" s="10"/>
      <c r="M60" s="10"/>
      <c r="N60" s="10"/>
      <c r="O60" s="10"/>
      <c r="P60" s="10"/>
      <c r="Q60" s="10"/>
      <c r="R60" s="10"/>
      <c r="S60" s="10"/>
      <c r="T60" s="10"/>
      <c r="U60" s="10"/>
      <c r="V60" s="10"/>
      <c r="W60" s="10"/>
      <c r="X60" s="10"/>
    </row>
    <row r="61" spans="2:24" ht="12" customHeight="1" x14ac:dyDescent="0.4">
      <c r="B61" s="8" t="s">
        <v>880</v>
      </c>
      <c r="C61" s="955" t="s">
        <v>858</v>
      </c>
      <c r="D61" s="956"/>
      <c r="E61" s="956"/>
      <c r="F61" s="957" t="str">
        <f>入力シート!K399&amp;""</f>
        <v/>
      </c>
      <c r="G61" s="957"/>
      <c r="H61" s="957"/>
      <c r="I61" s="957"/>
      <c r="J61" s="957"/>
      <c r="K61" s="957"/>
      <c r="L61" s="957"/>
      <c r="M61" s="957"/>
      <c r="N61" s="957"/>
      <c r="O61" s="957"/>
      <c r="P61" s="957"/>
      <c r="Q61" s="957"/>
      <c r="R61" s="957"/>
      <c r="S61" s="957"/>
      <c r="T61" s="957"/>
      <c r="U61" s="957"/>
      <c r="V61" s="957"/>
      <c r="W61" s="958"/>
      <c r="X61" s="10"/>
    </row>
    <row r="62" spans="2:24" ht="12" customHeight="1" x14ac:dyDescent="0.4">
      <c r="C62" s="933"/>
      <c r="D62" s="731"/>
      <c r="E62" s="731"/>
      <c r="F62" s="780"/>
      <c r="G62" s="780"/>
      <c r="H62" s="780"/>
      <c r="I62" s="780"/>
      <c r="J62" s="780"/>
      <c r="K62" s="780"/>
      <c r="L62" s="780"/>
      <c r="M62" s="780"/>
      <c r="N62" s="780"/>
      <c r="O62" s="780"/>
      <c r="P62" s="780"/>
      <c r="Q62" s="780"/>
      <c r="R62" s="780"/>
      <c r="S62" s="780"/>
      <c r="T62" s="780"/>
      <c r="U62" s="780"/>
      <c r="V62" s="780"/>
      <c r="W62" s="937"/>
      <c r="X62" s="10"/>
    </row>
    <row r="63" spans="2:24" ht="12" customHeight="1" x14ac:dyDescent="0.4">
      <c r="C63" s="959" t="s">
        <v>859</v>
      </c>
      <c r="D63" s="960"/>
      <c r="E63" s="960"/>
      <c r="F63" s="780" t="str">
        <f>入力シート!K400&amp;""</f>
        <v/>
      </c>
      <c r="G63" s="780"/>
      <c r="H63" s="780"/>
      <c r="I63" s="780"/>
      <c r="J63" s="780"/>
      <c r="K63" s="780"/>
      <c r="L63" s="780"/>
      <c r="M63" s="780"/>
      <c r="N63" s="780"/>
      <c r="O63" s="780"/>
      <c r="P63" s="780"/>
      <c r="Q63" s="780"/>
      <c r="R63" s="780"/>
      <c r="S63" s="780"/>
      <c r="T63" s="780"/>
      <c r="U63" s="780"/>
      <c r="V63" s="780"/>
      <c r="W63" s="937"/>
      <c r="X63" s="10"/>
    </row>
    <row r="64" spans="2:24" ht="12" customHeight="1" x14ac:dyDescent="0.4">
      <c r="C64" s="959"/>
      <c r="D64" s="960"/>
      <c r="E64" s="960"/>
      <c r="F64" s="780"/>
      <c r="G64" s="780"/>
      <c r="H64" s="780"/>
      <c r="I64" s="780"/>
      <c r="J64" s="780"/>
      <c r="K64" s="780"/>
      <c r="L64" s="780"/>
      <c r="M64" s="780"/>
      <c r="N64" s="780"/>
      <c r="O64" s="780"/>
      <c r="P64" s="780"/>
      <c r="Q64" s="780"/>
      <c r="R64" s="780"/>
      <c r="S64" s="780"/>
      <c r="T64" s="780"/>
      <c r="U64" s="780"/>
      <c r="V64" s="780"/>
      <c r="W64" s="937"/>
      <c r="X64" s="10"/>
    </row>
    <row r="65" spans="3:24" ht="12" customHeight="1" x14ac:dyDescent="0.4">
      <c r="C65" s="933" t="s">
        <v>846</v>
      </c>
      <c r="D65" s="731"/>
      <c r="E65" s="731"/>
      <c r="F65" s="961" t="str">
        <f>入力シート!K401&amp;""</f>
        <v/>
      </c>
      <c r="G65" s="961"/>
      <c r="H65" s="627" t="str">
        <f>入力シート!K402&amp;""</f>
        <v>国・地域コードを入力してください</v>
      </c>
      <c r="I65" s="628"/>
      <c r="J65" s="628"/>
      <c r="K65" s="628"/>
      <c r="L65" s="634"/>
      <c r="M65" s="654" t="s">
        <v>860</v>
      </c>
      <c r="N65" s="651"/>
      <c r="O65" s="652"/>
      <c r="P65" s="962" t="str">
        <f>入力シート!K403&amp;""</f>
        <v/>
      </c>
      <c r="Q65" s="963"/>
      <c r="R65" s="963"/>
      <c r="S65" s="963"/>
      <c r="T65" s="963"/>
      <c r="U65" s="963"/>
      <c r="V65" s="963"/>
      <c r="W65" s="964"/>
      <c r="X65" s="10"/>
    </row>
    <row r="66" spans="3:24" ht="12" customHeight="1" x14ac:dyDescent="0.4">
      <c r="C66" s="933"/>
      <c r="D66" s="731"/>
      <c r="E66" s="731"/>
      <c r="F66" s="961"/>
      <c r="G66" s="961"/>
      <c r="H66" s="641"/>
      <c r="I66" s="642"/>
      <c r="J66" s="642"/>
      <c r="K66" s="642"/>
      <c r="L66" s="643"/>
      <c r="M66" s="655"/>
      <c r="N66" s="649"/>
      <c r="O66" s="653"/>
      <c r="P66" s="965"/>
      <c r="Q66" s="864"/>
      <c r="R66" s="864"/>
      <c r="S66" s="864"/>
      <c r="T66" s="864"/>
      <c r="U66" s="864"/>
      <c r="V66" s="864"/>
      <c r="W66" s="865"/>
      <c r="X66" s="10"/>
    </row>
    <row r="67" spans="3:24" ht="12" customHeight="1" x14ac:dyDescent="0.4">
      <c r="C67" s="933" t="s">
        <v>861</v>
      </c>
      <c r="D67" s="731"/>
      <c r="E67" s="731"/>
      <c r="F67" s="731"/>
      <c r="G67" s="731"/>
      <c r="H67" s="627" t="str">
        <f>入力シート!K404&amp;""</f>
        <v/>
      </c>
      <c r="I67" s="628"/>
      <c r="J67" s="628"/>
      <c r="K67" s="628"/>
      <c r="L67" s="628"/>
      <c r="M67" s="944"/>
      <c r="N67" s="944"/>
      <c r="O67" s="944"/>
      <c r="P67" s="944"/>
      <c r="Q67" s="944"/>
      <c r="R67" s="944"/>
      <c r="S67" s="944"/>
      <c r="T67" s="944"/>
      <c r="U67" s="944"/>
      <c r="V67" s="944"/>
      <c r="W67" s="945"/>
      <c r="X67" s="10"/>
    </row>
    <row r="68" spans="3:24" ht="12" customHeight="1" x14ac:dyDescent="0.4">
      <c r="C68" s="933"/>
      <c r="D68" s="731"/>
      <c r="E68" s="731"/>
      <c r="F68" s="731"/>
      <c r="G68" s="731"/>
      <c r="H68" s="641"/>
      <c r="I68" s="642"/>
      <c r="J68" s="642"/>
      <c r="K68" s="642"/>
      <c r="L68" s="642"/>
      <c r="M68" s="946"/>
      <c r="N68" s="946"/>
      <c r="O68" s="946"/>
      <c r="P68" s="946"/>
      <c r="Q68" s="946"/>
      <c r="R68" s="946"/>
      <c r="S68" s="946"/>
      <c r="T68" s="946"/>
      <c r="U68" s="946"/>
      <c r="V68" s="946"/>
      <c r="W68" s="947"/>
      <c r="X68" s="10"/>
    </row>
    <row r="69" spans="3:24" ht="12" customHeight="1" x14ac:dyDescent="0.4">
      <c r="C69" s="948" t="s">
        <v>862</v>
      </c>
      <c r="D69" s="949"/>
      <c r="E69" s="949"/>
      <c r="F69" s="949"/>
      <c r="G69" s="949"/>
      <c r="H69" s="950" t="str">
        <f>入力シート!K405&amp;""</f>
        <v/>
      </c>
      <c r="I69" s="950"/>
      <c r="J69" s="951" t="s">
        <v>785</v>
      </c>
      <c r="K69" s="952" t="str">
        <f>入力シート!K406&amp;""</f>
        <v/>
      </c>
      <c r="L69" s="951" t="s">
        <v>414</v>
      </c>
      <c r="M69" s="130"/>
      <c r="N69" s="131"/>
      <c r="O69" s="131"/>
      <c r="P69" s="131"/>
      <c r="Q69" s="131"/>
      <c r="R69" s="131"/>
      <c r="S69" s="131"/>
      <c r="T69" s="953"/>
      <c r="U69" s="953"/>
      <c r="V69" s="953"/>
      <c r="W69" s="954"/>
      <c r="X69" s="10"/>
    </row>
    <row r="70" spans="3:24" ht="12" customHeight="1" x14ac:dyDescent="0.4">
      <c r="C70" s="948"/>
      <c r="D70" s="949"/>
      <c r="E70" s="949"/>
      <c r="F70" s="949"/>
      <c r="G70" s="949"/>
      <c r="H70" s="950"/>
      <c r="I70" s="950"/>
      <c r="J70" s="951"/>
      <c r="K70" s="952"/>
      <c r="L70" s="951"/>
      <c r="M70" s="132"/>
      <c r="N70" s="133"/>
      <c r="O70" s="133"/>
      <c r="P70" s="133"/>
      <c r="Q70" s="133"/>
      <c r="R70" s="133"/>
      <c r="S70" s="133"/>
      <c r="T70" s="953"/>
      <c r="U70" s="953"/>
      <c r="V70" s="953"/>
      <c r="W70" s="954"/>
      <c r="X70" s="10"/>
    </row>
    <row r="71" spans="3:24" ht="12" customHeight="1" x14ac:dyDescent="0.4">
      <c r="C71" s="940" t="s">
        <v>863</v>
      </c>
      <c r="D71" s="941"/>
      <c r="E71" s="941"/>
      <c r="F71" s="780" t="str">
        <f>入力シート!K407&amp;""</f>
        <v/>
      </c>
      <c r="G71" s="780"/>
      <c r="H71" s="780"/>
      <c r="I71" s="780"/>
      <c r="J71" s="780"/>
      <c r="K71" s="780"/>
      <c r="L71" s="780"/>
      <c r="M71" s="942" t="s">
        <v>867</v>
      </c>
      <c r="N71" s="731"/>
      <c r="O71" s="731"/>
      <c r="P71" s="627" t="str">
        <f>入力シート!K408&amp;""</f>
        <v/>
      </c>
      <c r="Q71" s="628"/>
      <c r="R71" s="628"/>
      <c r="S71" s="628"/>
      <c r="T71" s="628"/>
      <c r="U71" s="628"/>
      <c r="V71" s="628"/>
      <c r="W71" s="629"/>
      <c r="X71" s="10"/>
    </row>
    <row r="72" spans="3:24" ht="12" customHeight="1" x14ac:dyDescent="0.4">
      <c r="C72" s="940"/>
      <c r="D72" s="941"/>
      <c r="E72" s="941"/>
      <c r="F72" s="780"/>
      <c r="G72" s="780"/>
      <c r="H72" s="780"/>
      <c r="I72" s="780"/>
      <c r="J72" s="780"/>
      <c r="K72" s="780"/>
      <c r="L72" s="780"/>
      <c r="M72" s="942"/>
      <c r="N72" s="731"/>
      <c r="O72" s="731"/>
      <c r="P72" s="641"/>
      <c r="Q72" s="642"/>
      <c r="R72" s="642"/>
      <c r="S72" s="642"/>
      <c r="T72" s="642"/>
      <c r="U72" s="642"/>
      <c r="V72" s="642"/>
      <c r="W72" s="644"/>
      <c r="X72" s="10"/>
    </row>
    <row r="73" spans="3:24" ht="12" customHeight="1" x14ac:dyDescent="0.4">
      <c r="C73" s="658" t="s">
        <v>864</v>
      </c>
      <c r="D73" s="659"/>
      <c r="E73" s="659"/>
      <c r="F73" s="659"/>
      <c r="G73" s="867"/>
      <c r="H73" s="884" t="str">
        <f>入力シート!K409&amp;""</f>
        <v/>
      </c>
      <c r="I73" s="885"/>
      <c r="J73" s="885"/>
      <c r="K73" s="885"/>
      <c r="L73" s="885"/>
      <c r="M73" s="885"/>
      <c r="N73" s="885"/>
      <c r="O73" s="885"/>
      <c r="P73" s="885"/>
      <c r="Q73" s="885"/>
      <c r="R73" s="885"/>
      <c r="S73" s="885"/>
      <c r="T73" s="885"/>
      <c r="U73" s="885"/>
      <c r="V73" s="885"/>
      <c r="W73" s="934"/>
      <c r="X73" s="10"/>
    </row>
    <row r="74" spans="3:24" ht="12" customHeight="1" x14ac:dyDescent="0.4">
      <c r="C74" s="687"/>
      <c r="D74" s="688"/>
      <c r="E74" s="688"/>
      <c r="F74" s="688"/>
      <c r="G74" s="943"/>
      <c r="H74" s="888"/>
      <c r="I74" s="889"/>
      <c r="J74" s="889"/>
      <c r="K74" s="889"/>
      <c r="L74" s="889"/>
      <c r="M74" s="889"/>
      <c r="N74" s="889"/>
      <c r="O74" s="889"/>
      <c r="P74" s="889"/>
      <c r="Q74" s="889"/>
      <c r="R74" s="889"/>
      <c r="S74" s="889"/>
      <c r="T74" s="889"/>
      <c r="U74" s="889"/>
      <c r="V74" s="889"/>
      <c r="W74" s="935"/>
      <c r="X74" s="10"/>
    </row>
    <row r="75" spans="3:24" ht="18" customHeight="1" x14ac:dyDescent="0.4">
      <c r="C75" s="933" t="s">
        <v>855</v>
      </c>
      <c r="D75" s="731"/>
      <c r="E75" s="731"/>
      <c r="F75" s="780" t="str">
        <f>入力シート!K410&amp;""</f>
        <v/>
      </c>
      <c r="G75" s="780"/>
      <c r="H75" s="780"/>
      <c r="I75" s="780"/>
      <c r="J75" s="780"/>
      <c r="K75" s="780"/>
      <c r="L75" s="780"/>
      <c r="M75" s="780"/>
      <c r="N75" s="780"/>
      <c r="O75" s="780"/>
      <c r="P75" s="780"/>
      <c r="Q75" s="780"/>
      <c r="R75" s="780"/>
      <c r="S75" s="780"/>
      <c r="T75" s="780"/>
      <c r="U75" s="780"/>
      <c r="V75" s="780"/>
      <c r="W75" s="937"/>
      <c r="X75" s="10"/>
    </row>
    <row r="76" spans="3:24" ht="18" customHeight="1" thickBot="1" x14ac:dyDescent="0.45">
      <c r="C76" s="936"/>
      <c r="D76" s="733"/>
      <c r="E76" s="733"/>
      <c r="F76" s="938"/>
      <c r="G76" s="938"/>
      <c r="H76" s="938"/>
      <c r="I76" s="938"/>
      <c r="J76" s="938"/>
      <c r="K76" s="938"/>
      <c r="L76" s="938"/>
      <c r="M76" s="938"/>
      <c r="N76" s="938"/>
      <c r="O76" s="938"/>
      <c r="P76" s="938"/>
      <c r="Q76" s="938"/>
      <c r="R76" s="938"/>
      <c r="S76" s="938"/>
      <c r="T76" s="938"/>
      <c r="U76" s="938"/>
      <c r="V76" s="938"/>
      <c r="W76" s="939"/>
      <c r="X76" s="10"/>
    </row>
    <row r="77" spans="3:24" x14ac:dyDescent="0.4">
      <c r="C77" s="14"/>
      <c r="D77" s="14"/>
      <c r="E77" s="14"/>
      <c r="F77" s="14"/>
      <c r="G77" s="14"/>
      <c r="H77" s="14"/>
      <c r="I77" s="14"/>
      <c r="J77" s="14"/>
      <c r="K77" s="14"/>
      <c r="L77" s="14"/>
      <c r="M77" s="14"/>
      <c r="N77" s="14"/>
      <c r="O77" s="14"/>
      <c r="P77" s="14"/>
      <c r="Q77" s="14"/>
      <c r="R77" s="14"/>
      <c r="S77" s="14"/>
      <c r="T77" s="14"/>
      <c r="U77" s="14"/>
      <c r="V77" s="14"/>
      <c r="W77" s="14"/>
      <c r="X77" s="10"/>
    </row>
    <row r="78" spans="3:24" x14ac:dyDescent="0.4">
      <c r="C78" s="10"/>
      <c r="D78" s="10"/>
      <c r="E78" s="10"/>
      <c r="F78" s="10"/>
      <c r="G78" s="10"/>
      <c r="H78" s="10"/>
      <c r="I78" s="10"/>
      <c r="J78" s="10"/>
      <c r="K78" s="10"/>
      <c r="L78" s="10"/>
      <c r="M78" s="10"/>
      <c r="N78" s="10"/>
      <c r="O78" s="10"/>
      <c r="P78" s="10"/>
      <c r="Q78" s="10"/>
      <c r="R78" s="10"/>
      <c r="S78" s="10"/>
      <c r="T78" s="10"/>
      <c r="U78" s="10"/>
      <c r="V78" s="10"/>
      <c r="W78" s="10"/>
      <c r="X78" s="10"/>
    </row>
    <row r="79" spans="3:24" x14ac:dyDescent="0.4">
      <c r="C79" s="10"/>
      <c r="D79" s="10"/>
      <c r="E79" s="10"/>
      <c r="F79" s="10"/>
      <c r="G79" s="10"/>
      <c r="H79" s="10"/>
      <c r="I79" s="10"/>
      <c r="J79" s="10"/>
      <c r="K79" s="10"/>
      <c r="L79" s="10"/>
      <c r="M79" s="10"/>
      <c r="N79" s="10"/>
      <c r="O79" s="10"/>
      <c r="P79" s="10"/>
      <c r="Q79" s="10"/>
      <c r="R79" s="10"/>
      <c r="S79" s="10"/>
      <c r="T79" s="10"/>
      <c r="U79" s="10"/>
      <c r="V79" s="10"/>
      <c r="W79" s="10"/>
    </row>
    <row r="80" spans="3:24" x14ac:dyDescent="0.4">
      <c r="C80" s="10"/>
      <c r="D80" s="10"/>
      <c r="E80" s="10"/>
      <c r="F80" s="10"/>
      <c r="G80" s="10"/>
      <c r="H80" s="10"/>
      <c r="I80" s="10"/>
      <c r="J80" s="10"/>
      <c r="K80" s="10"/>
      <c r="L80" s="10"/>
      <c r="M80" s="10"/>
      <c r="N80" s="10"/>
      <c r="O80" s="10"/>
      <c r="P80" s="10"/>
      <c r="Q80" s="10"/>
      <c r="R80" s="10"/>
      <c r="S80" s="10"/>
      <c r="T80" s="10"/>
      <c r="U80" s="10"/>
      <c r="V80" s="10"/>
      <c r="W80" s="10"/>
    </row>
    <row r="81" spans="1:23" x14ac:dyDescent="0.4">
      <c r="C81" s="10"/>
      <c r="D81" s="10"/>
      <c r="E81" s="10"/>
      <c r="F81" s="10"/>
      <c r="G81" s="10"/>
      <c r="H81" s="10"/>
      <c r="I81" s="10"/>
      <c r="J81" s="10"/>
      <c r="K81" s="10"/>
      <c r="L81" s="10"/>
      <c r="M81" s="10"/>
      <c r="N81" s="10"/>
      <c r="O81" s="10"/>
      <c r="P81" s="10"/>
      <c r="Q81" s="10"/>
      <c r="R81" s="10"/>
      <c r="S81" s="10"/>
      <c r="T81" s="10"/>
      <c r="U81" s="10"/>
      <c r="V81" s="10"/>
      <c r="W81" s="10"/>
    </row>
    <row r="82" spans="1:23" x14ac:dyDescent="0.4">
      <c r="C82" s="10"/>
      <c r="D82" s="10"/>
      <c r="E82" s="10"/>
      <c r="F82" s="10"/>
      <c r="G82" s="10"/>
      <c r="H82" s="10"/>
      <c r="I82" s="10"/>
      <c r="J82" s="10"/>
      <c r="K82" s="10"/>
      <c r="L82" s="10"/>
      <c r="M82" s="10"/>
      <c r="N82" s="10"/>
      <c r="O82" s="10"/>
      <c r="P82" s="10"/>
      <c r="Q82" s="10"/>
      <c r="R82" s="10"/>
      <c r="S82" s="10"/>
      <c r="T82" s="10"/>
      <c r="U82" s="10"/>
      <c r="V82" s="10"/>
      <c r="W82" s="10"/>
    </row>
    <row r="83" spans="1:23" x14ac:dyDescent="0.4">
      <c r="C83" s="10"/>
      <c r="D83" s="10"/>
      <c r="E83" s="10"/>
      <c r="F83" s="10"/>
      <c r="G83" s="10"/>
      <c r="H83" s="10"/>
      <c r="I83" s="10"/>
      <c r="J83" s="10"/>
      <c r="K83" s="10"/>
      <c r="L83" s="10"/>
      <c r="M83" s="10"/>
      <c r="N83" s="10"/>
      <c r="O83" s="10"/>
      <c r="P83" s="10"/>
      <c r="Q83" s="10"/>
      <c r="R83" s="10"/>
      <c r="S83" s="10"/>
      <c r="T83" s="10"/>
      <c r="U83" s="10"/>
      <c r="V83" s="10"/>
      <c r="W83" s="10"/>
    </row>
    <row r="84" spans="1:23" x14ac:dyDescent="0.4">
      <c r="C84" s="10"/>
      <c r="D84" s="10"/>
      <c r="E84" s="10"/>
      <c r="F84" s="10"/>
      <c r="G84" s="10"/>
      <c r="H84" s="10"/>
      <c r="I84" s="10"/>
      <c r="J84" s="10"/>
      <c r="K84" s="10"/>
      <c r="L84" s="10"/>
      <c r="M84" s="10"/>
      <c r="N84" s="10"/>
      <c r="O84" s="10"/>
      <c r="P84" s="10"/>
      <c r="Q84" s="10"/>
      <c r="R84" s="10"/>
      <c r="S84" s="10"/>
      <c r="T84" s="10"/>
      <c r="U84" s="10"/>
      <c r="V84" s="10"/>
      <c r="W84" s="10"/>
    </row>
    <row r="85" spans="1:23" x14ac:dyDescent="0.4">
      <c r="C85" s="10"/>
      <c r="D85" s="10"/>
      <c r="E85" s="10"/>
      <c r="F85" s="10"/>
      <c r="G85" s="10"/>
      <c r="H85" s="10"/>
      <c r="I85" s="10"/>
      <c r="J85" s="10"/>
      <c r="K85" s="10"/>
      <c r="L85" s="10"/>
      <c r="M85" s="10"/>
      <c r="N85" s="10"/>
      <c r="O85" s="10"/>
      <c r="P85" s="10"/>
      <c r="Q85" s="10"/>
      <c r="R85" s="10"/>
      <c r="S85" s="10"/>
      <c r="T85" s="10"/>
      <c r="U85" s="10"/>
      <c r="V85" s="10"/>
      <c r="W85" s="10"/>
    </row>
    <row r="86" spans="1:23" x14ac:dyDescent="0.4">
      <c r="C86" s="10"/>
      <c r="D86" s="10"/>
      <c r="E86" s="10"/>
      <c r="F86" s="10"/>
      <c r="G86" s="10"/>
      <c r="H86" s="10"/>
      <c r="I86" s="10"/>
      <c r="J86" s="10"/>
      <c r="K86" s="10"/>
      <c r="L86" s="10"/>
      <c r="M86" s="10"/>
      <c r="N86" s="10"/>
      <c r="O86" s="10"/>
      <c r="P86" s="10"/>
      <c r="Q86" s="10"/>
      <c r="R86" s="10"/>
      <c r="S86" s="10"/>
      <c r="T86" s="10"/>
      <c r="U86" s="10"/>
      <c r="V86" s="10"/>
      <c r="W86" s="10"/>
    </row>
    <row r="87" spans="1:23" x14ac:dyDescent="0.4">
      <c r="C87" s="10"/>
      <c r="D87" s="10"/>
      <c r="E87" s="10"/>
      <c r="F87" s="10"/>
      <c r="G87" s="10"/>
      <c r="H87" s="10"/>
      <c r="I87" s="10"/>
      <c r="J87" s="10"/>
      <c r="K87" s="10"/>
      <c r="L87" s="10"/>
      <c r="M87" s="10"/>
      <c r="N87" s="10"/>
      <c r="O87" s="10"/>
      <c r="P87" s="10"/>
      <c r="Q87" s="10"/>
      <c r="R87" s="10"/>
      <c r="S87" s="10"/>
      <c r="T87" s="10"/>
      <c r="U87" s="10"/>
      <c r="V87" s="10"/>
      <c r="W87" s="10"/>
    </row>
    <row r="88" spans="1:23" x14ac:dyDescent="0.4">
      <c r="C88" s="10"/>
      <c r="D88" s="10"/>
      <c r="E88" s="10"/>
      <c r="F88" s="10"/>
      <c r="G88" s="10"/>
      <c r="H88" s="10"/>
      <c r="I88" s="10"/>
      <c r="J88" s="10"/>
      <c r="K88" s="10"/>
      <c r="L88" s="10"/>
      <c r="M88" s="10"/>
      <c r="N88" s="10"/>
      <c r="O88" s="10"/>
      <c r="P88" s="10"/>
      <c r="Q88" s="10"/>
      <c r="R88" s="10"/>
      <c r="S88" s="10"/>
      <c r="T88" s="10"/>
      <c r="U88" s="10"/>
      <c r="V88" s="10"/>
      <c r="W88" s="10"/>
    </row>
    <row r="89" spans="1:23" x14ac:dyDescent="0.4">
      <c r="C89" s="10"/>
      <c r="D89" s="10"/>
      <c r="E89" s="10"/>
      <c r="F89" s="10"/>
      <c r="G89" s="10"/>
      <c r="H89" s="10"/>
      <c r="I89" s="10"/>
      <c r="J89" s="10"/>
      <c r="K89" s="10"/>
      <c r="L89" s="10"/>
      <c r="M89" s="10"/>
      <c r="N89" s="10"/>
      <c r="O89" s="10"/>
      <c r="P89" s="10"/>
      <c r="Q89" s="10"/>
      <c r="R89" s="10"/>
      <c r="S89" s="10"/>
      <c r="T89" s="10"/>
      <c r="U89" s="10"/>
      <c r="V89" s="10"/>
      <c r="W89" s="10"/>
    </row>
    <row r="90" spans="1:23" x14ac:dyDescent="0.4">
      <c r="C90" s="10"/>
      <c r="D90" s="10"/>
      <c r="E90" s="10"/>
      <c r="F90" s="10"/>
      <c r="G90" s="10"/>
      <c r="H90" s="10"/>
      <c r="I90" s="10"/>
      <c r="J90" s="10"/>
      <c r="K90" s="10"/>
      <c r="L90" s="10"/>
      <c r="M90" s="10"/>
      <c r="N90" s="10"/>
      <c r="O90" s="10"/>
      <c r="P90" s="10"/>
      <c r="Q90" s="10"/>
      <c r="R90" s="10"/>
      <c r="S90" s="10"/>
      <c r="T90" s="10"/>
      <c r="U90" s="10"/>
      <c r="V90" s="10"/>
      <c r="W90" s="10"/>
    </row>
    <row r="91" spans="1:23" x14ac:dyDescent="0.4">
      <c r="C91" s="10"/>
      <c r="D91" s="10"/>
      <c r="E91" s="10"/>
      <c r="F91" s="10"/>
      <c r="G91" s="10"/>
      <c r="H91" s="10"/>
      <c r="I91" s="10"/>
      <c r="J91" s="10"/>
      <c r="K91" s="10"/>
      <c r="L91" s="10"/>
      <c r="M91" s="10"/>
      <c r="N91" s="10"/>
      <c r="O91" s="10"/>
      <c r="P91" s="10"/>
      <c r="Q91" s="10"/>
      <c r="R91" s="10"/>
      <c r="S91" s="10"/>
      <c r="T91" s="10"/>
      <c r="U91" s="10"/>
      <c r="V91" s="10"/>
      <c r="W91" s="10"/>
    </row>
    <row r="92" spans="1:23" x14ac:dyDescent="0.4">
      <c r="C92" s="10"/>
      <c r="D92" s="10"/>
      <c r="E92" s="10"/>
      <c r="F92" s="10"/>
      <c r="G92" s="10"/>
      <c r="H92" s="10"/>
      <c r="I92" s="10"/>
      <c r="J92" s="10"/>
      <c r="K92" s="10"/>
      <c r="L92" s="10"/>
      <c r="M92" s="10"/>
      <c r="N92" s="10"/>
      <c r="O92" s="10"/>
      <c r="P92" s="10"/>
      <c r="Q92" s="10"/>
      <c r="R92" s="10"/>
      <c r="S92" s="10"/>
      <c r="T92" s="10"/>
      <c r="U92" s="10"/>
      <c r="V92" s="10"/>
      <c r="W92" s="10"/>
    </row>
    <row r="93" spans="1:23" x14ac:dyDescent="0.4">
      <c r="C93" s="10"/>
      <c r="D93" s="10"/>
      <c r="E93" s="10"/>
      <c r="F93" s="10"/>
      <c r="G93" s="10"/>
      <c r="H93" s="10"/>
      <c r="I93" s="10"/>
      <c r="J93" s="10"/>
      <c r="K93" s="10"/>
      <c r="L93" s="10"/>
      <c r="M93" s="10"/>
      <c r="N93" s="10"/>
      <c r="O93" s="10"/>
      <c r="P93" s="10"/>
      <c r="Q93" s="10"/>
      <c r="R93" s="10"/>
      <c r="S93" s="10"/>
      <c r="T93" s="10"/>
      <c r="U93" s="10"/>
      <c r="V93" s="10"/>
      <c r="W93" s="10"/>
    </row>
    <row r="94" spans="1:23" x14ac:dyDescent="0.4">
      <c r="C94" s="10"/>
      <c r="D94" s="10"/>
      <c r="E94" s="10"/>
      <c r="F94" s="10"/>
      <c r="G94" s="10"/>
      <c r="H94" s="10"/>
      <c r="I94" s="10"/>
      <c r="J94" s="10"/>
      <c r="K94" s="10"/>
      <c r="L94" s="10"/>
      <c r="M94" s="10"/>
      <c r="N94" s="10"/>
      <c r="O94" s="10"/>
      <c r="P94" s="10"/>
      <c r="Q94" s="10"/>
      <c r="R94" s="10"/>
      <c r="S94" s="10"/>
      <c r="T94" s="10"/>
      <c r="U94" s="10"/>
      <c r="V94" s="10"/>
      <c r="W94" s="10"/>
    </row>
    <row r="96" spans="1:23" x14ac:dyDescent="0.4">
      <c r="A96" s="12"/>
      <c r="B96" s="13"/>
    </row>
    <row r="133" spans="1:2" x14ac:dyDescent="0.4">
      <c r="A133" s="12"/>
      <c r="B133" s="13"/>
    </row>
    <row r="134" spans="1:2" x14ac:dyDescent="0.4">
      <c r="A134" s="12"/>
      <c r="B134" s="13"/>
    </row>
    <row r="135" spans="1:2" x14ac:dyDescent="0.4">
      <c r="A135" s="12"/>
      <c r="B135" s="13"/>
    </row>
    <row r="136" spans="1:2" x14ac:dyDescent="0.4">
      <c r="A136" s="12"/>
      <c r="B136" s="13"/>
    </row>
    <row r="137" spans="1:2" x14ac:dyDescent="0.4">
      <c r="A137" s="12"/>
      <c r="B137" s="13"/>
    </row>
    <row r="138" spans="1:2" x14ac:dyDescent="0.4">
      <c r="A138" s="12"/>
      <c r="B138" s="13"/>
    </row>
    <row r="139" spans="1:2" x14ac:dyDescent="0.4">
      <c r="A139" s="12"/>
      <c r="B139" s="13"/>
    </row>
    <row r="140" spans="1:2" x14ac:dyDescent="0.4">
      <c r="A140" s="12"/>
      <c r="B140" s="13"/>
    </row>
    <row r="141" spans="1:2" x14ac:dyDescent="0.4">
      <c r="A141" s="12"/>
      <c r="B141" s="13"/>
    </row>
    <row r="142" spans="1:2" x14ac:dyDescent="0.4">
      <c r="A142" s="12"/>
      <c r="B142" s="13"/>
    </row>
    <row r="143" spans="1:2" x14ac:dyDescent="0.4">
      <c r="A143" s="12"/>
      <c r="B143" s="13"/>
    </row>
    <row r="144" spans="1:2" x14ac:dyDescent="0.4">
      <c r="A144" s="12"/>
      <c r="B144" s="13"/>
    </row>
    <row r="145" spans="1:2" x14ac:dyDescent="0.4">
      <c r="A145" s="12"/>
      <c r="B145" s="13"/>
    </row>
    <row r="146" spans="1:2" x14ac:dyDescent="0.4">
      <c r="A146" s="12"/>
      <c r="B146" s="13"/>
    </row>
    <row r="147" spans="1:2" x14ac:dyDescent="0.4">
      <c r="A147" s="12"/>
      <c r="B147" s="13"/>
    </row>
    <row r="148" spans="1:2" x14ac:dyDescent="0.4">
      <c r="A148" s="12"/>
      <c r="B148" s="13"/>
    </row>
    <row r="149" spans="1:2" x14ac:dyDescent="0.4">
      <c r="A149" s="12"/>
      <c r="B149" s="13"/>
    </row>
    <row r="150" spans="1:2" x14ac:dyDescent="0.4">
      <c r="A150" s="12"/>
      <c r="B150" s="13"/>
    </row>
    <row r="151" spans="1:2" x14ac:dyDescent="0.4">
      <c r="A151" s="12"/>
      <c r="B151" s="13"/>
    </row>
    <row r="152" spans="1:2" x14ac:dyDescent="0.4">
      <c r="A152" s="12"/>
      <c r="B152" s="13"/>
    </row>
    <row r="153" spans="1:2" x14ac:dyDescent="0.4">
      <c r="A153" s="12"/>
      <c r="B153" s="13"/>
    </row>
    <row r="154" spans="1:2" x14ac:dyDescent="0.4">
      <c r="A154" s="12"/>
      <c r="B154" s="13"/>
    </row>
    <row r="155" spans="1:2" x14ac:dyDescent="0.4">
      <c r="A155" s="12"/>
      <c r="B155" s="13"/>
    </row>
    <row r="156" spans="1:2" x14ac:dyDescent="0.4">
      <c r="A156" s="12"/>
      <c r="B156" s="13"/>
    </row>
    <row r="157" spans="1:2" x14ac:dyDescent="0.4">
      <c r="A157" s="12"/>
      <c r="B157" s="13"/>
    </row>
    <row r="158" spans="1:2" x14ac:dyDescent="0.4">
      <c r="A158" s="12"/>
      <c r="B158" s="13"/>
    </row>
    <row r="159" spans="1:2" x14ac:dyDescent="0.4">
      <c r="A159" s="12"/>
      <c r="B159" s="13"/>
    </row>
    <row r="160" spans="1:2" x14ac:dyDescent="0.4">
      <c r="A160" s="12"/>
      <c r="B160" s="13"/>
    </row>
    <row r="161" spans="1:2" x14ac:dyDescent="0.4">
      <c r="A161" s="12"/>
      <c r="B161" s="13"/>
    </row>
    <row r="162" spans="1:2" x14ac:dyDescent="0.4">
      <c r="A162" s="12"/>
      <c r="B162" s="13"/>
    </row>
    <row r="163" spans="1:2" x14ac:dyDescent="0.4">
      <c r="A163" s="12"/>
      <c r="B163" s="13"/>
    </row>
    <row r="164" spans="1:2" x14ac:dyDescent="0.4">
      <c r="A164" s="12"/>
      <c r="B164" s="13"/>
    </row>
    <row r="165" spans="1:2" x14ac:dyDescent="0.4">
      <c r="A165" s="12"/>
      <c r="B165" s="13"/>
    </row>
    <row r="166" spans="1:2" x14ac:dyDescent="0.4">
      <c r="A166" s="12"/>
      <c r="B166" s="13"/>
    </row>
    <row r="167" spans="1:2" x14ac:dyDescent="0.4">
      <c r="A167" s="12"/>
      <c r="B167" s="13"/>
    </row>
    <row r="168" spans="1:2" x14ac:dyDescent="0.4">
      <c r="A168" s="12"/>
      <c r="B168" s="13"/>
    </row>
    <row r="169" spans="1:2" x14ac:dyDescent="0.4">
      <c r="A169" s="12"/>
      <c r="B169" s="13"/>
    </row>
    <row r="170" spans="1:2" x14ac:dyDescent="0.4">
      <c r="A170" s="12"/>
      <c r="B170" s="13"/>
    </row>
    <row r="171" spans="1:2" x14ac:dyDescent="0.4">
      <c r="A171" s="12"/>
      <c r="B171" s="13"/>
    </row>
    <row r="172" spans="1:2" x14ac:dyDescent="0.4">
      <c r="A172" s="12"/>
      <c r="B172" s="13"/>
    </row>
    <row r="173" spans="1:2" x14ac:dyDescent="0.4">
      <c r="A173" s="12"/>
      <c r="B173" s="13"/>
    </row>
    <row r="174" spans="1:2" x14ac:dyDescent="0.4">
      <c r="A174" s="12"/>
      <c r="B174" s="13"/>
    </row>
    <row r="175" spans="1:2" x14ac:dyDescent="0.4">
      <c r="A175" s="12"/>
      <c r="B175" s="13"/>
    </row>
    <row r="176" spans="1:2" x14ac:dyDescent="0.4">
      <c r="A176" s="12"/>
      <c r="B176" s="13"/>
    </row>
  </sheetData>
  <sheetProtection algorithmName="SHA-512" hashValue="2Y0CTZJnUCZh7yUD24O7oXkdmLg9RUNErSCPgCaOptIPvkuFT8cAQ4MMDVo+pFu/b1DoE7kQB51Q38BOyryD6A==" saltValue="Fja8ZaE8nJ+eIgZaAF+5SA==" spinCount="100000" sheet="1" objects="1" scenarios="1"/>
  <mergeCells count="71">
    <mergeCell ref="A1:E1"/>
    <mergeCell ref="C3:E4"/>
    <mergeCell ref="F3:I4"/>
    <mergeCell ref="J3:K4"/>
    <mergeCell ref="L3:N4"/>
    <mergeCell ref="C18:E19"/>
    <mergeCell ref="F18:I19"/>
    <mergeCell ref="J18:L19"/>
    <mergeCell ref="M18:W19"/>
    <mergeCell ref="R3:T4"/>
    <mergeCell ref="U3:W4"/>
    <mergeCell ref="C9:E10"/>
    <mergeCell ref="C12:G13"/>
    <mergeCell ref="H12:W13"/>
    <mergeCell ref="P3:Q4"/>
    <mergeCell ref="C14:G15"/>
    <mergeCell ref="H14:W15"/>
    <mergeCell ref="C16:E17"/>
    <mergeCell ref="F16:G17"/>
    <mergeCell ref="H16:W17"/>
    <mergeCell ref="C22:E23"/>
    <mergeCell ref="F22:G23"/>
    <mergeCell ref="H22:W23"/>
    <mergeCell ref="C24:G25"/>
    <mergeCell ref="H24:W25"/>
    <mergeCell ref="T26:U27"/>
    <mergeCell ref="V26:W27"/>
    <mergeCell ref="C28:E30"/>
    <mergeCell ref="C26:G27"/>
    <mergeCell ref="H26:I27"/>
    <mergeCell ref="J26:J27"/>
    <mergeCell ref="K26:K27"/>
    <mergeCell ref="L26:L27"/>
    <mergeCell ref="F28:K30"/>
    <mergeCell ref="L28:N30"/>
    <mergeCell ref="O28:W30"/>
    <mergeCell ref="C31:W32"/>
    <mergeCell ref="C33:W52"/>
    <mergeCell ref="C53:E54"/>
    <mergeCell ref="F53:W54"/>
    <mergeCell ref="C58:H59"/>
    <mergeCell ref="I58:Q59"/>
    <mergeCell ref="K69:K70"/>
    <mergeCell ref="L69:L70"/>
    <mergeCell ref="T69:U70"/>
    <mergeCell ref="V69:W70"/>
    <mergeCell ref="C61:E62"/>
    <mergeCell ref="F61:W62"/>
    <mergeCell ref="C63:E64"/>
    <mergeCell ref="F63:W64"/>
    <mergeCell ref="C65:E66"/>
    <mergeCell ref="F65:G66"/>
    <mergeCell ref="H65:L66"/>
    <mergeCell ref="M65:O66"/>
    <mergeCell ref="P65:W66"/>
    <mergeCell ref="C20:E21"/>
    <mergeCell ref="F20:W21"/>
    <mergeCell ref="C6:P7"/>
    <mergeCell ref="C75:E76"/>
    <mergeCell ref="F75:W76"/>
    <mergeCell ref="C71:E72"/>
    <mergeCell ref="F71:L72"/>
    <mergeCell ref="M71:O72"/>
    <mergeCell ref="P71:W72"/>
    <mergeCell ref="C73:G74"/>
    <mergeCell ref="H73:W74"/>
    <mergeCell ref="C67:G68"/>
    <mergeCell ref="H67:W68"/>
    <mergeCell ref="C69:G70"/>
    <mergeCell ref="H69:I70"/>
    <mergeCell ref="J69:J70"/>
  </mergeCells>
  <phoneticPr fontId="6"/>
  <hyperlinks>
    <hyperlink ref="A1" location="入力シート!A1" display="入力シート!A1" xr:uid="{00000000-0004-0000-0900-000000000000}"/>
  </hyperlinks>
  <printOptions horizontalCentered="1"/>
  <pageMargins left="0.70866141732283472" right="0.70866141732283472" top="0.74803149606299213" bottom="0.74803149606299213" header="0.31496062992125984" footer="0.31496062992125984"/>
  <pageSetup paperSize="9" scale="81" orientation="portrait" r:id="rId1"/>
  <rowBreaks count="1" manualBreakCount="1">
    <brk id="76" min="2" max="22" man="1"/>
  </rowBreaks>
  <colBreaks count="1" manualBreakCount="1">
    <brk id="23"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pageSetUpPr fitToPage="1"/>
  </sheetPr>
  <dimension ref="A1:X176"/>
  <sheetViews>
    <sheetView view="pageBreakPreview" zoomScaleNormal="100" zoomScaleSheetLayoutView="100" workbookViewId="0">
      <selection activeCell="I58" sqref="I58:Q59"/>
    </sheetView>
  </sheetViews>
  <sheetFormatPr defaultColWidth="9" defaultRowHeight="12" x14ac:dyDescent="0.4"/>
  <cols>
    <col min="1" max="1" width="6.625" style="9" customWidth="1"/>
    <col min="2" max="2" width="6.625" style="8" customWidth="1"/>
    <col min="3" max="43" width="4.75" style="9" customWidth="1"/>
    <col min="44" max="16384" width="9" style="9"/>
  </cols>
  <sheetData>
    <row r="1" spans="1:24" s="110" customFormat="1" ht="58.5" customHeight="1" x14ac:dyDescent="0.4">
      <c r="A1" s="904" t="s">
        <v>776</v>
      </c>
      <c r="B1" s="904"/>
      <c r="C1" s="904"/>
      <c r="D1" s="904"/>
      <c r="E1" s="904"/>
    </row>
    <row r="2" spans="1:24" ht="12.75" thickBot="1" x14ac:dyDescent="0.45">
      <c r="A2" s="65"/>
      <c r="C2" s="14"/>
      <c r="D2" s="14"/>
      <c r="E2" s="14"/>
      <c r="F2" s="14"/>
      <c r="G2" s="14"/>
      <c r="H2" s="14"/>
      <c r="I2" s="14"/>
      <c r="J2" s="14"/>
      <c r="K2" s="14"/>
      <c r="L2" s="14"/>
      <c r="M2" s="14"/>
      <c r="N2" s="14"/>
      <c r="O2" s="14"/>
      <c r="P2" s="14"/>
      <c r="Q2" s="14"/>
      <c r="R2" s="14"/>
      <c r="S2" s="14"/>
      <c r="T2" s="14"/>
      <c r="U2" s="14"/>
      <c r="V2" s="14"/>
      <c r="W2" s="14"/>
      <c r="X2" s="10"/>
    </row>
    <row r="3" spans="1:24" ht="14.25" customHeight="1" x14ac:dyDescent="0.4">
      <c r="C3" s="905" t="s">
        <v>777</v>
      </c>
      <c r="D3" s="906"/>
      <c r="E3" s="907"/>
      <c r="F3" s="744" t="str">
        <f>IF(入力シート!K12="",入力シート!K13,入力シート!K12)&amp;""</f>
        <v/>
      </c>
      <c r="G3" s="745"/>
      <c r="H3" s="745"/>
      <c r="I3" s="746"/>
      <c r="J3" s="911" t="str">
        <f>IF(入力シート!K12="", 入力シート!K14,"")&amp;""</f>
        <v/>
      </c>
      <c r="K3" s="912"/>
      <c r="L3" s="915" t="str">
        <f>IF(入力シート!K13="","",IF(入力シート!K12="","都道府県推薦枠",""))&amp;""</f>
        <v/>
      </c>
      <c r="M3" s="916"/>
      <c r="N3" s="911"/>
      <c r="O3" s="10"/>
      <c r="P3" s="986" t="s">
        <v>778</v>
      </c>
      <c r="Q3" s="986"/>
      <c r="R3" s="754" t="str">
        <f>入力シート!K15&amp;""</f>
        <v/>
      </c>
      <c r="S3" s="755"/>
      <c r="T3" s="756"/>
      <c r="U3" s="754" t="str">
        <f>入力シート!K16&amp;""</f>
        <v/>
      </c>
      <c r="V3" s="755"/>
      <c r="W3" s="756"/>
      <c r="X3" s="10"/>
    </row>
    <row r="4" spans="1:24" ht="12.75" customHeight="1" thickBot="1" x14ac:dyDescent="0.45">
      <c r="C4" s="908"/>
      <c r="D4" s="909"/>
      <c r="E4" s="910"/>
      <c r="F4" s="747"/>
      <c r="G4" s="748"/>
      <c r="H4" s="748"/>
      <c r="I4" s="749"/>
      <c r="J4" s="913"/>
      <c r="K4" s="914"/>
      <c r="L4" s="917"/>
      <c r="M4" s="918"/>
      <c r="N4" s="913"/>
      <c r="O4" s="10"/>
      <c r="P4" s="987"/>
      <c r="Q4" s="987"/>
      <c r="R4" s="757"/>
      <c r="S4" s="758"/>
      <c r="T4" s="759"/>
      <c r="U4" s="757"/>
      <c r="V4" s="758"/>
      <c r="W4" s="759"/>
      <c r="X4" s="10"/>
    </row>
    <row r="5" spans="1:24" x14ac:dyDescent="0.4">
      <c r="C5" s="14"/>
      <c r="D5" s="14"/>
      <c r="E5" s="14"/>
      <c r="F5" s="14"/>
      <c r="G5" s="14"/>
      <c r="H5" s="14"/>
      <c r="I5" s="14"/>
      <c r="J5" s="14"/>
      <c r="K5" s="14"/>
      <c r="L5" s="14"/>
      <c r="M5" s="14"/>
      <c r="N5" s="14"/>
      <c r="O5" s="14"/>
      <c r="P5" s="14"/>
      <c r="Q5" s="14"/>
      <c r="R5" s="14"/>
      <c r="S5" s="14"/>
      <c r="T5" s="14"/>
      <c r="U5" s="14"/>
      <c r="V5" s="14"/>
      <c r="W5" s="14"/>
      <c r="X5" s="10"/>
    </row>
    <row r="6" spans="1:24" ht="12.75" customHeight="1" x14ac:dyDescent="0.4">
      <c r="C6" s="988" t="s">
        <v>881</v>
      </c>
      <c r="D6" s="988"/>
      <c r="E6" s="988"/>
      <c r="F6" s="988"/>
      <c r="G6" s="988"/>
      <c r="H6" s="988"/>
      <c r="I6" s="988"/>
      <c r="J6" s="988"/>
      <c r="K6" s="988"/>
      <c r="L6" s="988"/>
      <c r="M6" s="988"/>
      <c r="N6" s="988"/>
      <c r="O6" s="988"/>
      <c r="P6" s="988"/>
      <c r="Q6" s="58"/>
      <c r="R6" s="58"/>
      <c r="S6" s="58"/>
      <c r="T6" s="58"/>
      <c r="U6" s="58"/>
      <c r="V6" s="58"/>
      <c r="W6" s="58"/>
      <c r="X6" s="10"/>
    </row>
    <row r="7" spans="1:24" ht="12.75" customHeight="1" x14ac:dyDescent="0.4">
      <c r="C7" s="988"/>
      <c r="D7" s="988"/>
      <c r="E7" s="988"/>
      <c r="F7" s="988"/>
      <c r="G7" s="988"/>
      <c r="H7" s="988"/>
      <c r="I7" s="988"/>
      <c r="J7" s="988"/>
      <c r="K7" s="988"/>
      <c r="L7" s="988"/>
      <c r="M7" s="988"/>
      <c r="N7" s="988"/>
      <c r="O7" s="988"/>
      <c r="P7" s="988"/>
      <c r="Q7" s="14"/>
      <c r="R7" s="14"/>
      <c r="S7" s="14"/>
      <c r="T7" s="14"/>
      <c r="U7" s="14"/>
      <c r="V7" s="14"/>
      <c r="W7" s="14"/>
      <c r="X7" s="10"/>
    </row>
    <row r="8" spans="1:24" x14ac:dyDescent="0.4">
      <c r="C8" s="14"/>
      <c r="D8" s="14"/>
      <c r="E8" s="14"/>
      <c r="F8" s="14"/>
      <c r="G8" s="14"/>
      <c r="H8" s="14"/>
      <c r="I8" s="14"/>
      <c r="J8" s="14"/>
      <c r="K8" s="14"/>
      <c r="L8" s="14"/>
      <c r="M8" s="14"/>
      <c r="N8" s="14"/>
      <c r="O8" s="14"/>
      <c r="P8" s="14"/>
      <c r="Q8" s="14"/>
      <c r="R8" s="14"/>
      <c r="S8" s="14"/>
      <c r="T8" s="14"/>
      <c r="U8" s="14"/>
      <c r="V8" s="14"/>
      <c r="W8" s="14"/>
      <c r="X8" s="10"/>
    </row>
    <row r="9" spans="1:24" ht="12.75" customHeight="1" x14ac:dyDescent="0.4">
      <c r="C9" s="976" t="s">
        <v>842</v>
      </c>
      <c r="D9" s="976"/>
      <c r="E9" s="976"/>
      <c r="F9" s="129"/>
      <c r="G9" s="129"/>
      <c r="H9" s="129"/>
      <c r="I9" s="129"/>
      <c r="J9" s="14"/>
      <c r="K9" s="14"/>
      <c r="L9" s="14"/>
      <c r="M9" s="14"/>
      <c r="N9" s="14"/>
      <c r="O9" s="14"/>
      <c r="P9" s="14"/>
      <c r="Q9" s="14"/>
      <c r="R9" s="14"/>
      <c r="S9" s="14"/>
      <c r="T9" s="14"/>
      <c r="U9" s="14"/>
      <c r="V9" s="14"/>
      <c r="W9" s="14"/>
      <c r="X9" s="10"/>
    </row>
    <row r="10" spans="1:24" ht="12.75" customHeight="1" x14ac:dyDescent="0.4">
      <c r="C10" s="976"/>
      <c r="D10" s="976"/>
      <c r="E10" s="976"/>
      <c r="F10" s="129"/>
      <c r="G10" s="129"/>
      <c r="H10" s="129"/>
      <c r="I10" s="129"/>
      <c r="J10" s="14"/>
      <c r="K10" s="14"/>
      <c r="L10" s="14"/>
      <c r="M10" s="14"/>
      <c r="N10" s="14"/>
      <c r="O10" s="14"/>
      <c r="P10" s="14"/>
      <c r="Q10" s="14"/>
      <c r="R10" s="14"/>
      <c r="S10" s="14"/>
      <c r="T10" s="14"/>
      <c r="U10" s="14"/>
      <c r="V10" s="14"/>
      <c r="W10" s="14"/>
      <c r="X10" s="10"/>
    </row>
    <row r="11" spans="1:24" ht="5.25" customHeight="1" thickBot="1" x14ac:dyDescent="0.45">
      <c r="C11" s="10"/>
      <c r="D11" s="10"/>
      <c r="E11" s="10"/>
      <c r="F11" s="10"/>
      <c r="G11" s="10"/>
      <c r="H11" s="10"/>
      <c r="I11" s="10"/>
      <c r="J11" s="10"/>
      <c r="K11" s="10"/>
      <c r="L11" s="10"/>
      <c r="M11" s="10"/>
      <c r="N11" s="10"/>
      <c r="O11" s="10"/>
      <c r="P11" s="10"/>
      <c r="Q11" s="10"/>
      <c r="R11" s="10"/>
      <c r="S11" s="10"/>
      <c r="T11" s="10"/>
      <c r="U11" s="10"/>
      <c r="V11" s="10"/>
      <c r="W11" s="10"/>
      <c r="X11" s="10"/>
    </row>
    <row r="12" spans="1:24" ht="12" customHeight="1" x14ac:dyDescent="0.4">
      <c r="B12" s="8" t="s">
        <v>882</v>
      </c>
      <c r="C12" s="955" t="s">
        <v>844</v>
      </c>
      <c r="D12" s="956"/>
      <c r="E12" s="956"/>
      <c r="F12" s="956"/>
      <c r="G12" s="956"/>
      <c r="H12" s="957" t="str">
        <f>入力シート!K416&amp;""</f>
        <v/>
      </c>
      <c r="I12" s="957"/>
      <c r="J12" s="957"/>
      <c r="K12" s="957"/>
      <c r="L12" s="957"/>
      <c r="M12" s="957"/>
      <c r="N12" s="957"/>
      <c r="O12" s="957"/>
      <c r="P12" s="957"/>
      <c r="Q12" s="957"/>
      <c r="R12" s="957"/>
      <c r="S12" s="957"/>
      <c r="T12" s="957"/>
      <c r="U12" s="957"/>
      <c r="V12" s="957"/>
      <c r="W12" s="958"/>
      <c r="X12" s="10"/>
    </row>
    <row r="13" spans="1:24" ht="12" customHeight="1" x14ac:dyDescent="0.4">
      <c r="C13" s="933"/>
      <c r="D13" s="731"/>
      <c r="E13" s="731"/>
      <c r="F13" s="731"/>
      <c r="G13" s="731"/>
      <c r="H13" s="780"/>
      <c r="I13" s="780"/>
      <c r="J13" s="780"/>
      <c r="K13" s="780"/>
      <c r="L13" s="780"/>
      <c r="M13" s="780"/>
      <c r="N13" s="780"/>
      <c r="O13" s="780"/>
      <c r="P13" s="780"/>
      <c r="Q13" s="780"/>
      <c r="R13" s="780"/>
      <c r="S13" s="780"/>
      <c r="T13" s="780"/>
      <c r="U13" s="780"/>
      <c r="V13" s="780"/>
      <c r="W13" s="937"/>
      <c r="X13" s="10"/>
    </row>
    <row r="14" spans="1:24" ht="12" customHeight="1" x14ac:dyDescent="0.4">
      <c r="C14" s="933" t="s">
        <v>845</v>
      </c>
      <c r="D14" s="731"/>
      <c r="E14" s="731"/>
      <c r="F14" s="731"/>
      <c r="G14" s="731"/>
      <c r="H14" s="780" t="str">
        <f>入力シート!K417&amp;""</f>
        <v/>
      </c>
      <c r="I14" s="780"/>
      <c r="J14" s="780"/>
      <c r="K14" s="780"/>
      <c r="L14" s="780"/>
      <c r="M14" s="780"/>
      <c r="N14" s="780"/>
      <c r="O14" s="780"/>
      <c r="P14" s="780"/>
      <c r="Q14" s="780"/>
      <c r="R14" s="780"/>
      <c r="S14" s="780"/>
      <c r="T14" s="780"/>
      <c r="U14" s="780"/>
      <c r="V14" s="780"/>
      <c r="W14" s="937"/>
      <c r="X14" s="10"/>
    </row>
    <row r="15" spans="1:24" ht="12" customHeight="1" x14ac:dyDescent="0.4">
      <c r="C15" s="933"/>
      <c r="D15" s="731"/>
      <c r="E15" s="731"/>
      <c r="F15" s="731"/>
      <c r="G15" s="731"/>
      <c r="H15" s="780"/>
      <c r="I15" s="780"/>
      <c r="J15" s="780"/>
      <c r="K15" s="780"/>
      <c r="L15" s="780"/>
      <c r="M15" s="780"/>
      <c r="N15" s="780"/>
      <c r="O15" s="780"/>
      <c r="P15" s="780"/>
      <c r="Q15" s="780"/>
      <c r="R15" s="780"/>
      <c r="S15" s="780"/>
      <c r="T15" s="780"/>
      <c r="U15" s="780"/>
      <c r="V15" s="780"/>
      <c r="W15" s="937"/>
      <c r="X15" s="10"/>
    </row>
    <row r="16" spans="1:24" ht="12" customHeight="1" x14ac:dyDescent="0.4">
      <c r="C16" s="933" t="s">
        <v>846</v>
      </c>
      <c r="D16" s="731"/>
      <c r="E16" s="731"/>
      <c r="F16" s="961" t="str">
        <f>入力シート!K418&amp;""</f>
        <v/>
      </c>
      <c r="G16" s="961"/>
      <c r="H16" s="780" t="str">
        <f>入力シート!K419&amp;""</f>
        <v>国・地域コードを入力してください</v>
      </c>
      <c r="I16" s="780"/>
      <c r="J16" s="780"/>
      <c r="K16" s="780"/>
      <c r="L16" s="780"/>
      <c r="M16" s="780"/>
      <c r="N16" s="780"/>
      <c r="O16" s="780"/>
      <c r="P16" s="780"/>
      <c r="Q16" s="780"/>
      <c r="R16" s="780"/>
      <c r="S16" s="780"/>
      <c r="T16" s="780"/>
      <c r="U16" s="780"/>
      <c r="V16" s="780"/>
      <c r="W16" s="937"/>
      <c r="X16" s="10"/>
    </row>
    <row r="17" spans="2:24" ht="12" customHeight="1" x14ac:dyDescent="0.4">
      <c r="C17" s="933"/>
      <c r="D17" s="731"/>
      <c r="E17" s="731"/>
      <c r="F17" s="961"/>
      <c r="G17" s="961"/>
      <c r="H17" s="780"/>
      <c r="I17" s="780"/>
      <c r="J17" s="780"/>
      <c r="K17" s="780"/>
      <c r="L17" s="780"/>
      <c r="M17" s="780"/>
      <c r="N17" s="780"/>
      <c r="O17" s="780"/>
      <c r="P17" s="780"/>
      <c r="Q17" s="780"/>
      <c r="R17" s="780"/>
      <c r="S17" s="780"/>
      <c r="T17" s="780"/>
      <c r="U17" s="780"/>
      <c r="V17" s="780"/>
      <c r="W17" s="937"/>
      <c r="X17" s="10"/>
    </row>
    <row r="18" spans="2:24" ht="12" customHeight="1" x14ac:dyDescent="0.4">
      <c r="C18" s="933" t="s">
        <v>847</v>
      </c>
      <c r="D18" s="731"/>
      <c r="E18" s="731"/>
      <c r="F18" s="792" t="str">
        <f>入力シート!K420&amp;""</f>
        <v/>
      </c>
      <c r="G18" s="810"/>
      <c r="H18" s="810"/>
      <c r="I18" s="810"/>
      <c r="J18" s="941" t="s">
        <v>848</v>
      </c>
      <c r="K18" s="941"/>
      <c r="L18" s="941"/>
      <c r="M18" s="627" t="str">
        <f>入力シート!K422&amp;""</f>
        <v>分野コードを入力してください</v>
      </c>
      <c r="N18" s="628"/>
      <c r="O18" s="628"/>
      <c r="P18" s="628"/>
      <c r="Q18" s="628"/>
      <c r="R18" s="628"/>
      <c r="S18" s="628"/>
      <c r="T18" s="628"/>
      <c r="U18" s="628"/>
      <c r="V18" s="628"/>
      <c r="W18" s="629"/>
      <c r="X18" s="10"/>
    </row>
    <row r="19" spans="2:24" ht="12" customHeight="1" x14ac:dyDescent="0.4">
      <c r="C19" s="933"/>
      <c r="D19" s="731"/>
      <c r="E19" s="731"/>
      <c r="F19" s="794"/>
      <c r="G19" s="812"/>
      <c r="H19" s="812"/>
      <c r="I19" s="812"/>
      <c r="J19" s="941"/>
      <c r="K19" s="941"/>
      <c r="L19" s="941"/>
      <c r="M19" s="641"/>
      <c r="N19" s="642"/>
      <c r="O19" s="642"/>
      <c r="P19" s="642"/>
      <c r="Q19" s="642"/>
      <c r="R19" s="642"/>
      <c r="S19" s="642"/>
      <c r="T19" s="642"/>
      <c r="U19" s="642"/>
      <c r="V19" s="642"/>
      <c r="W19" s="644"/>
      <c r="X19" s="10"/>
    </row>
    <row r="20" spans="2:24" ht="12" customHeight="1" x14ac:dyDescent="0.4">
      <c r="C20" s="650" t="s">
        <v>849</v>
      </c>
      <c r="D20" s="651"/>
      <c r="E20" s="652"/>
      <c r="F20" s="884" t="str">
        <f>入力シート!K423&amp;""</f>
        <v/>
      </c>
      <c r="G20" s="885"/>
      <c r="H20" s="885"/>
      <c r="I20" s="885"/>
      <c r="J20" s="885"/>
      <c r="K20" s="885"/>
      <c r="L20" s="885"/>
      <c r="M20" s="885"/>
      <c r="N20" s="885"/>
      <c r="O20" s="885"/>
      <c r="P20" s="885"/>
      <c r="Q20" s="885"/>
      <c r="R20" s="885"/>
      <c r="S20" s="885"/>
      <c r="T20" s="885"/>
      <c r="U20" s="885"/>
      <c r="V20" s="885"/>
      <c r="W20" s="934"/>
      <c r="X20" s="10"/>
    </row>
    <row r="21" spans="2:24" ht="12" customHeight="1" x14ac:dyDescent="0.4">
      <c r="C21" s="648"/>
      <c r="D21" s="649"/>
      <c r="E21" s="653"/>
      <c r="F21" s="888"/>
      <c r="G21" s="889"/>
      <c r="H21" s="889"/>
      <c r="I21" s="889"/>
      <c r="J21" s="889"/>
      <c r="K21" s="889"/>
      <c r="L21" s="889"/>
      <c r="M21" s="889"/>
      <c r="N21" s="889"/>
      <c r="O21" s="889"/>
      <c r="P21" s="889"/>
      <c r="Q21" s="889"/>
      <c r="R21" s="889"/>
      <c r="S21" s="889"/>
      <c r="T21" s="889"/>
      <c r="U21" s="889"/>
      <c r="V21" s="889"/>
      <c r="W21" s="935"/>
      <c r="X21" s="10"/>
    </row>
    <row r="22" spans="2:24" s="325" customFormat="1" ht="18" customHeight="1" x14ac:dyDescent="0.4">
      <c r="B22" s="323"/>
      <c r="C22" s="650" t="s">
        <v>850</v>
      </c>
      <c r="D22" s="651"/>
      <c r="E22" s="652"/>
      <c r="F22" s="814" t="str">
        <f>入力シート!K424&amp;""</f>
        <v/>
      </c>
      <c r="G22" s="798"/>
      <c r="H22" s="627" t="str">
        <f>入力シート!K425&amp;""</f>
        <v/>
      </c>
      <c r="I22" s="628"/>
      <c r="J22" s="628"/>
      <c r="K22" s="628"/>
      <c r="L22" s="628"/>
      <c r="M22" s="628"/>
      <c r="N22" s="628"/>
      <c r="O22" s="628"/>
      <c r="P22" s="628"/>
      <c r="Q22" s="628"/>
      <c r="R22" s="628"/>
      <c r="S22" s="628"/>
      <c r="T22" s="944"/>
      <c r="U22" s="944"/>
      <c r="V22" s="944"/>
      <c r="W22" s="945"/>
      <c r="X22" s="324"/>
    </row>
    <row r="23" spans="2:24" s="325" customFormat="1" ht="18" customHeight="1" x14ac:dyDescent="0.4">
      <c r="B23" s="323"/>
      <c r="C23" s="648"/>
      <c r="D23" s="649"/>
      <c r="E23" s="653"/>
      <c r="F23" s="815"/>
      <c r="G23" s="816"/>
      <c r="H23" s="641"/>
      <c r="I23" s="642"/>
      <c r="J23" s="642"/>
      <c r="K23" s="642"/>
      <c r="L23" s="642"/>
      <c r="M23" s="642"/>
      <c r="N23" s="642"/>
      <c r="O23" s="642"/>
      <c r="P23" s="642"/>
      <c r="Q23" s="642"/>
      <c r="R23" s="642"/>
      <c r="S23" s="642"/>
      <c r="T23" s="946"/>
      <c r="U23" s="946"/>
      <c r="V23" s="946"/>
      <c r="W23" s="947"/>
      <c r="X23" s="324"/>
    </row>
    <row r="24" spans="2:24" ht="12" customHeight="1" x14ac:dyDescent="0.4">
      <c r="C24" s="933" t="s">
        <v>851</v>
      </c>
      <c r="D24" s="731"/>
      <c r="E24" s="731"/>
      <c r="F24" s="731"/>
      <c r="G24" s="731"/>
      <c r="H24" s="627" t="str">
        <f>入力シート!K426&amp;""</f>
        <v/>
      </c>
      <c r="I24" s="628"/>
      <c r="J24" s="628"/>
      <c r="K24" s="628"/>
      <c r="L24" s="628"/>
      <c r="M24" s="944"/>
      <c r="N24" s="944"/>
      <c r="O24" s="944"/>
      <c r="P24" s="944"/>
      <c r="Q24" s="944"/>
      <c r="R24" s="944"/>
      <c r="S24" s="944"/>
      <c r="T24" s="944"/>
      <c r="U24" s="944"/>
      <c r="V24" s="944"/>
      <c r="W24" s="945"/>
      <c r="X24" s="10"/>
    </row>
    <row r="25" spans="2:24" ht="12" customHeight="1" x14ac:dyDescent="0.4">
      <c r="C25" s="933"/>
      <c r="D25" s="731"/>
      <c r="E25" s="731"/>
      <c r="F25" s="731"/>
      <c r="G25" s="731"/>
      <c r="H25" s="641"/>
      <c r="I25" s="642"/>
      <c r="J25" s="642"/>
      <c r="K25" s="642"/>
      <c r="L25" s="642"/>
      <c r="M25" s="946"/>
      <c r="N25" s="946"/>
      <c r="O25" s="946"/>
      <c r="P25" s="946"/>
      <c r="Q25" s="946"/>
      <c r="R25" s="946"/>
      <c r="S25" s="946"/>
      <c r="T25" s="946"/>
      <c r="U25" s="946"/>
      <c r="V25" s="946"/>
      <c r="W25" s="947"/>
      <c r="X25" s="10"/>
    </row>
    <row r="26" spans="2:24" ht="12" customHeight="1" x14ac:dyDescent="0.4">
      <c r="C26" s="933" t="s">
        <v>852</v>
      </c>
      <c r="D26" s="731"/>
      <c r="E26" s="731"/>
      <c r="F26" s="731"/>
      <c r="G26" s="731"/>
      <c r="H26" s="950" t="str">
        <f>入力シート!K427&amp;""</f>
        <v/>
      </c>
      <c r="I26" s="950"/>
      <c r="J26" s="951" t="s">
        <v>785</v>
      </c>
      <c r="K26" s="952" t="str">
        <f>入力シート!K428&amp;""</f>
        <v/>
      </c>
      <c r="L26" s="951" t="s">
        <v>414</v>
      </c>
      <c r="M26" s="130"/>
      <c r="N26" s="131"/>
      <c r="O26" s="131"/>
      <c r="P26" s="131"/>
      <c r="Q26" s="131"/>
      <c r="R26" s="131"/>
      <c r="S26" s="131"/>
      <c r="T26" s="953"/>
      <c r="U26" s="953"/>
      <c r="V26" s="953"/>
      <c r="W26" s="954"/>
      <c r="X26" s="10"/>
    </row>
    <row r="27" spans="2:24" ht="12" customHeight="1" x14ac:dyDescent="0.4">
      <c r="C27" s="933"/>
      <c r="D27" s="731"/>
      <c r="E27" s="731"/>
      <c r="F27" s="731"/>
      <c r="G27" s="731"/>
      <c r="H27" s="950"/>
      <c r="I27" s="950"/>
      <c r="J27" s="951"/>
      <c r="K27" s="952"/>
      <c r="L27" s="951"/>
      <c r="M27" s="132"/>
      <c r="N27" s="133"/>
      <c r="O27" s="133"/>
      <c r="P27" s="133"/>
      <c r="Q27" s="133"/>
      <c r="R27" s="133"/>
      <c r="S27" s="133"/>
      <c r="T27" s="953"/>
      <c r="U27" s="953"/>
      <c r="V27" s="953"/>
      <c r="W27" s="954"/>
      <c r="X27" s="10"/>
    </row>
    <row r="28" spans="2:24" ht="12" customHeight="1" x14ac:dyDescent="0.4">
      <c r="C28" s="650" t="s">
        <v>853</v>
      </c>
      <c r="D28" s="651"/>
      <c r="E28" s="652"/>
      <c r="F28" s="884" t="str">
        <f>入力シート!K429&amp;""</f>
        <v/>
      </c>
      <c r="G28" s="885"/>
      <c r="H28" s="885"/>
      <c r="I28" s="885"/>
      <c r="J28" s="885"/>
      <c r="K28" s="885"/>
      <c r="L28" s="654" t="s">
        <v>867</v>
      </c>
      <c r="M28" s="651"/>
      <c r="N28" s="652"/>
      <c r="O28" s="885" t="str">
        <f>入力シート!K430&amp;""</f>
        <v/>
      </c>
      <c r="P28" s="885"/>
      <c r="Q28" s="885"/>
      <c r="R28" s="885"/>
      <c r="S28" s="885"/>
      <c r="T28" s="885"/>
      <c r="U28" s="885"/>
      <c r="V28" s="885"/>
      <c r="W28" s="934"/>
      <c r="X28" s="10"/>
    </row>
    <row r="29" spans="2:24" ht="12" customHeight="1" x14ac:dyDescent="0.4">
      <c r="C29" s="825"/>
      <c r="D29" s="766"/>
      <c r="E29" s="767"/>
      <c r="F29" s="983"/>
      <c r="G29" s="984"/>
      <c r="H29" s="984"/>
      <c r="I29" s="984"/>
      <c r="J29" s="984"/>
      <c r="K29" s="984"/>
      <c r="L29" s="765"/>
      <c r="M29" s="766"/>
      <c r="N29" s="767"/>
      <c r="O29" s="984"/>
      <c r="P29" s="984"/>
      <c r="Q29" s="984"/>
      <c r="R29" s="984"/>
      <c r="S29" s="984"/>
      <c r="T29" s="984"/>
      <c r="U29" s="984"/>
      <c r="V29" s="984"/>
      <c r="W29" s="985"/>
      <c r="X29" s="10"/>
    </row>
    <row r="30" spans="2:24" ht="12" customHeight="1" x14ac:dyDescent="0.4">
      <c r="C30" s="825"/>
      <c r="D30" s="766"/>
      <c r="E30" s="767"/>
      <c r="F30" s="888"/>
      <c r="G30" s="889"/>
      <c r="H30" s="889"/>
      <c r="I30" s="889"/>
      <c r="J30" s="889"/>
      <c r="K30" s="889"/>
      <c r="L30" s="655"/>
      <c r="M30" s="649"/>
      <c r="N30" s="653"/>
      <c r="O30" s="889"/>
      <c r="P30" s="889"/>
      <c r="Q30" s="889"/>
      <c r="R30" s="889"/>
      <c r="S30" s="889"/>
      <c r="T30" s="889"/>
      <c r="U30" s="889"/>
      <c r="V30" s="889"/>
      <c r="W30" s="935"/>
      <c r="X30" s="10"/>
    </row>
    <row r="31" spans="2:24" ht="12" customHeight="1" x14ac:dyDescent="0.4">
      <c r="C31" s="650" t="s">
        <v>1600</v>
      </c>
      <c r="D31" s="651"/>
      <c r="E31" s="651"/>
      <c r="F31" s="651"/>
      <c r="G31" s="651"/>
      <c r="H31" s="651"/>
      <c r="I31" s="651"/>
      <c r="J31" s="651"/>
      <c r="K31" s="651"/>
      <c r="L31" s="651"/>
      <c r="M31" s="651"/>
      <c r="N31" s="651"/>
      <c r="O31" s="651"/>
      <c r="P31" s="651"/>
      <c r="Q31" s="651"/>
      <c r="R31" s="651"/>
      <c r="S31" s="651"/>
      <c r="T31" s="966"/>
      <c r="U31" s="966"/>
      <c r="V31" s="966"/>
      <c r="W31" s="967"/>
      <c r="X31" s="10"/>
    </row>
    <row r="32" spans="2:24" ht="12" customHeight="1" x14ac:dyDescent="0.4">
      <c r="C32" s="648"/>
      <c r="D32" s="649"/>
      <c r="E32" s="649"/>
      <c r="F32" s="649"/>
      <c r="G32" s="649"/>
      <c r="H32" s="649"/>
      <c r="I32" s="649"/>
      <c r="J32" s="649"/>
      <c r="K32" s="649"/>
      <c r="L32" s="649"/>
      <c r="M32" s="649"/>
      <c r="N32" s="649"/>
      <c r="O32" s="649"/>
      <c r="P32" s="649"/>
      <c r="Q32" s="649"/>
      <c r="R32" s="649"/>
      <c r="S32" s="649"/>
      <c r="T32" s="968"/>
      <c r="U32" s="968"/>
      <c r="V32" s="968"/>
      <c r="W32" s="969"/>
      <c r="X32" s="10"/>
    </row>
    <row r="33" spans="3:24" ht="12" customHeight="1" x14ac:dyDescent="0.4">
      <c r="C33" s="970" t="str">
        <f>入力シート!K431&amp;""</f>
        <v/>
      </c>
      <c r="D33" s="971"/>
      <c r="E33" s="971"/>
      <c r="F33" s="971"/>
      <c r="G33" s="971"/>
      <c r="H33" s="971"/>
      <c r="I33" s="971"/>
      <c r="J33" s="971"/>
      <c r="K33" s="971"/>
      <c r="L33" s="971"/>
      <c r="M33" s="971"/>
      <c r="N33" s="971"/>
      <c r="O33" s="971"/>
      <c r="P33" s="971"/>
      <c r="Q33" s="971"/>
      <c r="R33" s="971"/>
      <c r="S33" s="971"/>
      <c r="T33" s="971"/>
      <c r="U33" s="971"/>
      <c r="V33" s="971"/>
      <c r="W33" s="972"/>
      <c r="X33" s="10"/>
    </row>
    <row r="34" spans="3:24" ht="12" customHeight="1" x14ac:dyDescent="0.4">
      <c r="C34" s="970"/>
      <c r="D34" s="971"/>
      <c r="E34" s="971"/>
      <c r="F34" s="971"/>
      <c r="G34" s="971"/>
      <c r="H34" s="971"/>
      <c r="I34" s="971"/>
      <c r="J34" s="971"/>
      <c r="K34" s="971"/>
      <c r="L34" s="971"/>
      <c r="M34" s="971"/>
      <c r="N34" s="971"/>
      <c r="O34" s="971"/>
      <c r="P34" s="971"/>
      <c r="Q34" s="971"/>
      <c r="R34" s="971"/>
      <c r="S34" s="971"/>
      <c r="T34" s="971"/>
      <c r="U34" s="971"/>
      <c r="V34" s="971"/>
      <c r="W34" s="972"/>
      <c r="X34" s="10"/>
    </row>
    <row r="35" spans="3:24" ht="12" customHeight="1" x14ac:dyDescent="0.4">
      <c r="C35" s="970"/>
      <c r="D35" s="971"/>
      <c r="E35" s="971"/>
      <c r="F35" s="971"/>
      <c r="G35" s="971"/>
      <c r="H35" s="971"/>
      <c r="I35" s="971"/>
      <c r="J35" s="971"/>
      <c r="K35" s="971"/>
      <c r="L35" s="971"/>
      <c r="M35" s="971"/>
      <c r="N35" s="971"/>
      <c r="O35" s="971"/>
      <c r="P35" s="971"/>
      <c r="Q35" s="971"/>
      <c r="R35" s="971"/>
      <c r="S35" s="971"/>
      <c r="T35" s="971"/>
      <c r="U35" s="971"/>
      <c r="V35" s="971"/>
      <c r="W35" s="972"/>
      <c r="X35" s="10"/>
    </row>
    <row r="36" spans="3:24" ht="12" customHeight="1" x14ac:dyDescent="0.4">
      <c r="C36" s="970"/>
      <c r="D36" s="971"/>
      <c r="E36" s="971"/>
      <c r="F36" s="971"/>
      <c r="G36" s="971"/>
      <c r="H36" s="971"/>
      <c r="I36" s="971"/>
      <c r="J36" s="971"/>
      <c r="K36" s="971"/>
      <c r="L36" s="971"/>
      <c r="M36" s="971"/>
      <c r="N36" s="971"/>
      <c r="O36" s="971"/>
      <c r="P36" s="971"/>
      <c r="Q36" s="971"/>
      <c r="R36" s="971"/>
      <c r="S36" s="971"/>
      <c r="T36" s="971"/>
      <c r="U36" s="971"/>
      <c r="V36" s="971"/>
      <c r="W36" s="972"/>
      <c r="X36" s="10"/>
    </row>
    <row r="37" spans="3:24" ht="12" customHeight="1" x14ac:dyDescent="0.4">
      <c r="C37" s="970"/>
      <c r="D37" s="971"/>
      <c r="E37" s="971"/>
      <c r="F37" s="971"/>
      <c r="G37" s="971"/>
      <c r="H37" s="971"/>
      <c r="I37" s="971"/>
      <c r="J37" s="971"/>
      <c r="K37" s="971"/>
      <c r="L37" s="971"/>
      <c r="M37" s="971"/>
      <c r="N37" s="971"/>
      <c r="O37" s="971"/>
      <c r="P37" s="971"/>
      <c r="Q37" s="971"/>
      <c r="R37" s="971"/>
      <c r="S37" s="971"/>
      <c r="T37" s="971"/>
      <c r="U37" s="971"/>
      <c r="V37" s="971"/>
      <c r="W37" s="972"/>
      <c r="X37" s="10"/>
    </row>
    <row r="38" spans="3:24" ht="12" customHeight="1" x14ac:dyDescent="0.4">
      <c r="C38" s="970"/>
      <c r="D38" s="971"/>
      <c r="E38" s="971"/>
      <c r="F38" s="971"/>
      <c r="G38" s="971"/>
      <c r="H38" s="971"/>
      <c r="I38" s="971"/>
      <c r="J38" s="971"/>
      <c r="K38" s="971"/>
      <c r="L38" s="971"/>
      <c r="M38" s="971"/>
      <c r="N38" s="971"/>
      <c r="O38" s="971"/>
      <c r="P38" s="971"/>
      <c r="Q38" s="971"/>
      <c r="R38" s="971"/>
      <c r="S38" s="971"/>
      <c r="T38" s="971"/>
      <c r="U38" s="971"/>
      <c r="V38" s="971"/>
      <c r="W38" s="972"/>
      <c r="X38" s="10"/>
    </row>
    <row r="39" spans="3:24" ht="12" customHeight="1" x14ac:dyDescent="0.4">
      <c r="C39" s="970"/>
      <c r="D39" s="971"/>
      <c r="E39" s="971"/>
      <c r="F39" s="971"/>
      <c r="G39" s="971"/>
      <c r="H39" s="971"/>
      <c r="I39" s="971"/>
      <c r="J39" s="971"/>
      <c r="K39" s="971"/>
      <c r="L39" s="971"/>
      <c r="M39" s="971"/>
      <c r="N39" s="971"/>
      <c r="O39" s="971"/>
      <c r="P39" s="971"/>
      <c r="Q39" s="971"/>
      <c r="R39" s="971"/>
      <c r="S39" s="971"/>
      <c r="T39" s="971"/>
      <c r="U39" s="971"/>
      <c r="V39" s="971"/>
      <c r="W39" s="972"/>
      <c r="X39" s="10"/>
    </row>
    <row r="40" spans="3:24" ht="12" customHeight="1" x14ac:dyDescent="0.4">
      <c r="C40" s="970"/>
      <c r="D40" s="971"/>
      <c r="E40" s="971"/>
      <c r="F40" s="971"/>
      <c r="G40" s="971"/>
      <c r="H40" s="971"/>
      <c r="I40" s="971"/>
      <c r="J40" s="971"/>
      <c r="K40" s="971"/>
      <c r="L40" s="971"/>
      <c r="M40" s="971"/>
      <c r="N40" s="971"/>
      <c r="O40" s="971"/>
      <c r="P40" s="971"/>
      <c r="Q40" s="971"/>
      <c r="R40" s="971"/>
      <c r="S40" s="971"/>
      <c r="T40" s="971"/>
      <c r="U40" s="971"/>
      <c r="V40" s="971"/>
      <c r="W40" s="972"/>
      <c r="X40" s="10"/>
    </row>
    <row r="41" spans="3:24" ht="12" customHeight="1" x14ac:dyDescent="0.4">
      <c r="C41" s="970"/>
      <c r="D41" s="971"/>
      <c r="E41" s="971"/>
      <c r="F41" s="971"/>
      <c r="G41" s="971"/>
      <c r="H41" s="971"/>
      <c r="I41" s="971"/>
      <c r="J41" s="971"/>
      <c r="K41" s="971"/>
      <c r="L41" s="971"/>
      <c r="M41" s="971"/>
      <c r="N41" s="971"/>
      <c r="O41" s="971"/>
      <c r="P41" s="971"/>
      <c r="Q41" s="971"/>
      <c r="R41" s="971"/>
      <c r="S41" s="971"/>
      <c r="T41" s="971"/>
      <c r="U41" s="971"/>
      <c r="V41" s="971"/>
      <c r="W41" s="972"/>
      <c r="X41" s="10"/>
    </row>
    <row r="42" spans="3:24" ht="12" customHeight="1" x14ac:dyDescent="0.4">
      <c r="C42" s="970"/>
      <c r="D42" s="971"/>
      <c r="E42" s="971"/>
      <c r="F42" s="971"/>
      <c r="G42" s="971"/>
      <c r="H42" s="971"/>
      <c r="I42" s="971"/>
      <c r="J42" s="971"/>
      <c r="K42" s="971"/>
      <c r="L42" s="971"/>
      <c r="M42" s="971"/>
      <c r="N42" s="971"/>
      <c r="O42" s="971"/>
      <c r="P42" s="971"/>
      <c r="Q42" s="971"/>
      <c r="R42" s="971"/>
      <c r="S42" s="971"/>
      <c r="T42" s="971"/>
      <c r="U42" s="971"/>
      <c r="V42" s="971"/>
      <c r="W42" s="972"/>
      <c r="X42" s="10"/>
    </row>
    <row r="43" spans="3:24" ht="12" customHeight="1" x14ac:dyDescent="0.4">
      <c r="C43" s="970"/>
      <c r="D43" s="971"/>
      <c r="E43" s="971"/>
      <c r="F43" s="971"/>
      <c r="G43" s="971"/>
      <c r="H43" s="971"/>
      <c r="I43" s="971"/>
      <c r="J43" s="971"/>
      <c r="K43" s="971"/>
      <c r="L43" s="971"/>
      <c r="M43" s="971"/>
      <c r="N43" s="971"/>
      <c r="O43" s="971"/>
      <c r="P43" s="971"/>
      <c r="Q43" s="971"/>
      <c r="R43" s="971"/>
      <c r="S43" s="971"/>
      <c r="T43" s="971"/>
      <c r="U43" s="971"/>
      <c r="V43" s="971"/>
      <c r="W43" s="972"/>
      <c r="X43" s="10"/>
    </row>
    <row r="44" spans="3:24" ht="12" customHeight="1" x14ac:dyDescent="0.4">
      <c r="C44" s="970"/>
      <c r="D44" s="971"/>
      <c r="E44" s="971"/>
      <c r="F44" s="971"/>
      <c r="G44" s="971"/>
      <c r="H44" s="971"/>
      <c r="I44" s="971"/>
      <c r="J44" s="971"/>
      <c r="K44" s="971"/>
      <c r="L44" s="971"/>
      <c r="M44" s="971"/>
      <c r="N44" s="971"/>
      <c r="O44" s="971"/>
      <c r="P44" s="971"/>
      <c r="Q44" s="971"/>
      <c r="R44" s="971"/>
      <c r="S44" s="971"/>
      <c r="T44" s="971"/>
      <c r="U44" s="971"/>
      <c r="V44" s="971"/>
      <c r="W44" s="972"/>
      <c r="X44" s="10"/>
    </row>
    <row r="45" spans="3:24" ht="12" customHeight="1" x14ac:dyDescent="0.4">
      <c r="C45" s="970"/>
      <c r="D45" s="971"/>
      <c r="E45" s="971"/>
      <c r="F45" s="971"/>
      <c r="G45" s="971"/>
      <c r="H45" s="971"/>
      <c r="I45" s="971"/>
      <c r="J45" s="971"/>
      <c r="K45" s="971"/>
      <c r="L45" s="971"/>
      <c r="M45" s="971"/>
      <c r="N45" s="971"/>
      <c r="O45" s="971"/>
      <c r="P45" s="971"/>
      <c r="Q45" s="971"/>
      <c r="R45" s="971"/>
      <c r="S45" s="971"/>
      <c r="T45" s="971"/>
      <c r="U45" s="971"/>
      <c r="V45" s="971"/>
      <c r="W45" s="972"/>
      <c r="X45" s="10"/>
    </row>
    <row r="46" spans="3:24" ht="12" customHeight="1" x14ac:dyDescent="0.4">
      <c r="C46" s="970"/>
      <c r="D46" s="971"/>
      <c r="E46" s="971"/>
      <c r="F46" s="971"/>
      <c r="G46" s="971"/>
      <c r="H46" s="971"/>
      <c r="I46" s="971"/>
      <c r="J46" s="971"/>
      <c r="K46" s="971"/>
      <c r="L46" s="971"/>
      <c r="M46" s="971"/>
      <c r="N46" s="971"/>
      <c r="O46" s="971"/>
      <c r="P46" s="971"/>
      <c r="Q46" s="971"/>
      <c r="R46" s="971"/>
      <c r="S46" s="971"/>
      <c r="T46" s="971"/>
      <c r="U46" s="971"/>
      <c r="V46" s="971"/>
      <c r="W46" s="972"/>
      <c r="X46" s="10"/>
    </row>
    <row r="47" spans="3:24" ht="12" customHeight="1" x14ac:dyDescent="0.4">
      <c r="C47" s="970"/>
      <c r="D47" s="971"/>
      <c r="E47" s="971"/>
      <c r="F47" s="971"/>
      <c r="G47" s="971"/>
      <c r="H47" s="971"/>
      <c r="I47" s="971"/>
      <c r="J47" s="971"/>
      <c r="K47" s="971"/>
      <c r="L47" s="971"/>
      <c r="M47" s="971"/>
      <c r="N47" s="971"/>
      <c r="O47" s="971"/>
      <c r="P47" s="971"/>
      <c r="Q47" s="971"/>
      <c r="R47" s="971"/>
      <c r="S47" s="971"/>
      <c r="T47" s="971"/>
      <c r="U47" s="971"/>
      <c r="V47" s="971"/>
      <c r="W47" s="972"/>
      <c r="X47" s="10"/>
    </row>
    <row r="48" spans="3:24" ht="12" customHeight="1" x14ac:dyDescent="0.4">
      <c r="C48" s="970"/>
      <c r="D48" s="971"/>
      <c r="E48" s="971"/>
      <c r="F48" s="971"/>
      <c r="G48" s="971"/>
      <c r="H48" s="971"/>
      <c r="I48" s="971"/>
      <c r="J48" s="971"/>
      <c r="K48" s="971"/>
      <c r="L48" s="971"/>
      <c r="M48" s="971"/>
      <c r="N48" s="971"/>
      <c r="O48" s="971"/>
      <c r="P48" s="971"/>
      <c r="Q48" s="971"/>
      <c r="R48" s="971"/>
      <c r="S48" s="971"/>
      <c r="T48" s="971"/>
      <c r="U48" s="971"/>
      <c r="V48" s="971"/>
      <c r="W48" s="972"/>
      <c r="X48" s="10"/>
    </row>
    <row r="49" spans="2:24" ht="12" customHeight="1" x14ac:dyDescent="0.4">
      <c r="C49" s="970"/>
      <c r="D49" s="971"/>
      <c r="E49" s="971"/>
      <c r="F49" s="971"/>
      <c r="G49" s="971"/>
      <c r="H49" s="971"/>
      <c r="I49" s="971"/>
      <c r="J49" s="971"/>
      <c r="K49" s="971"/>
      <c r="L49" s="971"/>
      <c r="M49" s="971"/>
      <c r="N49" s="971"/>
      <c r="O49" s="971"/>
      <c r="P49" s="971"/>
      <c r="Q49" s="971"/>
      <c r="R49" s="971"/>
      <c r="S49" s="971"/>
      <c r="T49" s="971"/>
      <c r="U49" s="971"/>
      <c r="V49" s="971"/>
      <c r="W49" s="972"/>
      <c r="X49" s="10"/>
    </row>
    <row r="50" spans="2:24" ht="12" customHeight="1" x14ac:dyDescent="0.4">
      <c r="C50" s="970"/>
      <c r="D50" s="971"/>
      <c r="E50" s="971"/>
      <c r="F50" s="971"/>
      <c r="G50" s="971"/>
      <c r="H50" s="971"/>
      <c r="I50" s="971"/>
      <c r="J50" s="971"/>
      <c r="K50" s="971"/>
      <c r="L50" s="971"/>
      <c r="M50" s="971"/>
      <c r="N50" s="971"/>
      <c r="O50" s="971"/>
      <c r="P50" s="971"/>
      <c r="Q50" s="971"/>
      <c r="R50" s="971"/>
      <c r="S50" s="971"/>
      <c r="T50" s="971"/>
      <c r="U50" s="971"/>
      <c r="V50" s="971"/>
      <c r="W50" s="972"/>
      <c r="X50" s="10"/>
    </row>
    <row r="51" spans="2:24" ht="12" customHeight="1" x14ac:dyDescent="0.4">
      <c r="C51" s="970"/>
      <c r="D51" s="971"/>
      <c r="E51" s="971"/>
      <c r="F51" s="971"/>
      <c r="G51" s="971"/>
      <c r="H51" s="971"/>
      <c r="I51" s="971"/>
      <c r="J51" s="971"/>
      <c r="K51" s="971"/>
      <c r="L51" s="971"/>
      <c r="M51" s="971"/>
      <c r="N51" s="971"/>
      <c r="O51" s="971"/>
      <c r="P51" s="971"/>
      <c r="Q51" s="971"/>
      <c r="R51" s="971"/>
      <c r="S51" s="971"/>
      <c r="T51" s="971"/>
      <c r="U51" s="971"/>
      <c r="V51" s="971"/>
      <c r="W51" s="972"/>
      <c r="X51" s="10"/>
    </row>
    <row r="52" spans="2:24" ht="12" customHeight="1" x14ac:dyDescent="0.4">
      <c r="C52" s="973"/>
      <c r="D52" s="974"/>
      <c r="E52" s="974"/>
      <c r="F52" s="974"/>
      <c r="G52" s="974"/>
      <c r="H52" s="974"/>
      <c r="I52" s="974"/>
      <c r="J52" s="974"/>
      <c r="K52" s="974"/>
      <c r="L52" s="974"/>
      <c r="M52" s="974"/>
      <c r="N52" s="974"/>
      <c r="O52" s="974"/>
      <c r="P52" s="974"/>
      <c r="Q52" s="974"/>
      <c r="R52" s="974"/>
      <c r="S52" s="974"/>
      <c r="T52" s="974"/>
      <c r="U52" s="974"/>
      <c r="V52" s="974"/>
      <c r="W52" s="975"/>
      <c r="X52" s="10"/>
    </row>
    <row r="53" spans="2:24" ht="18" customHeight="1" x14ac:dyDescent="0.4">
      <c r="C53" s="933" t="s">
        <v>855</v>
      </c>
      <c r="D53" s="731"/>
      <c r="E53" s="731"/>
      <c r="F53" s="780" t="str">
        <f>入力シート!K432&amp;""</f>
        <v/>
      </c>
      <c r="G53" s="780"/>
      <c r="H53" s="780"/>
      <c r="I53" s="780"/>
      <c r="J53" s="780"/>
      <c r="K53" s="780"/>
      <c r="L53" s="780"/>
      <c r="M53" s="780"/>
      <c r="N53" s="780"/>
      <c r="O53" s="780"/>
      <c r="P53" s="780"/>
      <c r="Q53" s="780"/>
      <c r="R53" s="780"/>
      <c r="S53" s="780"/>
      <c r="T53" s="780"/>
      <c r="U53" s="780"/>
      <c r="V53" s="780"/>
      <c r="W53" s="937"/>
      <c r="X53" s="10"/>
    </row>
    <row r="54" spans="2:24" ht="18" customHeight="1" thickBot="1" x14ac:dyDescent="0.45">
      <c r="C54" s="936"/>
      <c r="D54" s="733"/>
      <c r="E54" s="733"/>
      <c r="F54" s="938"/>
      <c r="G54" s="938"/>
      <c r="H54" s="938"/>
      <c r="I54" s="938"/>
      <c r="J54" s="938"/>
      <c r="K54" s="938"/>
      <c r="L54" s="938"/>
      <c r="M54" s="938"/>
      <c r="N54" s="938"/>
      <c r="O54" s="938"/>
      <c r="P54" s="938"/>
      <c r="Q54" s="938"/>
      <c r="R54" s="938"/>
      <c r="S54" s="938"/>
      <c r="T54" s="938"/>
      <c r="U54" s="938"/>
      <c r="V54" s="938"/>
      <c r="W54" s="939"/>
      <c r="X54" s="10"/>
    </row>
    <row r="55" spans="2:24" ht="6.95" customHeight="1" x14ac:dyDescent="0.4">
      <c r="C55" s="14"/>
      <c r="D55" s="14"/>
      <c r="E55" s="14"/>
      <c r="F55" s="14"/>
      <c r="G55" s="14"/>
      <c r="H55" s="14"/>
      <c r="I55" s="14"/>
      <c r="J55" s="14"/>
      <c r="K55" s="14"/>
      <c r="L55" s="14"/>
      <c r="M55" s="14"/>
      <c r="N55" s="14"/>
      <c r="O55" s="14"/>
      <c r="P55" s="14"/>
      <c r="Q55" s="14"/>
      <c r="R55" s="14"/>
      <c r="S55" s="14"/>
      <c r="T55" s="14"/>
      <c r="U55" s="14"/>
      <c r="V55" s="14"/>
      <c r="W55" s="14"/>
      <c r="X55" s="10"/>
    </row>
    <row r="56" spans="2:24" ht="6.95" customHeight="1" x14ac:dyDescent="0.4">
      <c r="C56" s="14"/>
      <c r="D56" s="14"/>
      <c r="E56" s="14"/>
      <c r="F56" s="14"/>
      <c r="G56" s="14"/>
      <c r="H56" s="14"/>
      <c r="I56" s="14"/>
      <c r="J56" s="14"/>
      <c r="K56" s="14"/>
      <c r="L56" s="14"/>
      <c r="M56" s="14"/>
      <c r="N56" s="14"/>
      <c r="O56" s="14"/>
      <c r="P56" s="14"/>
      <c r="Q56" s="14"/>
      <c r="R56" s="14"/>
      <c r="S56" s="14"/>
      <c r="T56" s="14"/>
      <c r="U56" s="14"/>
      <c r="V56" s="14"/>
      <c r="W56" s="14"/>
      <c r="X56" s="10"/>
    </row>
    <row r="57" spans="2:24" ht="6.95" customHeight="1" thickBot="1" x14ac:dyDescent="0.45">
      <c r="C57" s="14"/>
      <c r="D57" s="14"/>
      <c r="E57" s="14"/>
      <c r="F57" s="14"/>
      <c r="G57" s="14"/>
      <c r="H57" s="14"/>
      <c r="I57" s="14"/>
      <c r="J57" s="14"/>
      <c r="K57" s="14"/>
      <c r="L57" s="14"/>
      <c r="M57" s="14"/>
      <c r="N57" s="14"/>
      <c r="O57" s="14"/>
      <c r="P57" s="14"/>
      <c r="Q57" s="14"/>
      <c r="R57" s="14"/>
      <c r="S57" s="14"/>
      <c r="T57" s="14"/>
      <c r="U57" s="14"/>
      <c r="V57" s="14"/>
      <c r="W57" s="14"/>
      <c r="X57" s="10"/>
    </row>
    <row r="58" spans="2:24" ht="12.75" customHeight="1" x14ac:dyDescent="0.4">
      <c r="C58" s="976" t="s">
        <v>856</v>
      </c>
      <c r="D58" s="976"/>
      <c r="E58" s="976"/>
      <c r="F58" s="976"/>
      <c r="G58" s="976"/>
      <c r="H58" s="976"/>
      <c r="I58" s="977" t="str">
        <f>入力シート!K433&amp;""</f>
        <v/>
      </c>
      <c r="J58" s="978"/>
      <c r="K58" s="978"/>
      <c r="L58" s="978"/>
      <c r="M58" s="978"/>
      <c r="N58" s="978"/>
      <c r="O58" s="978"/>
      <c r="P58" s="978"/>
      <c r="Q58" s="979"/>
      <c r="R58" s="14"/>
      <c r="S58" s="14"/>
      <c r="T58" s="14"/>
      <c r="U58" s="14"/>
      <c r="V58" s="14"/>
      <c r="W58" s="14"/>
      <c r="X58" s="10"/>
    </row>
    <row r="59" spans="2:24" ht="12.75" customHeight="1" thickBot="1" x14ac:dyDescent="0.45">
      <c r="C59" s="976"/>
      <c r="D59" s="976"/>
      <c r="E59" s="976"/>
      <c r="F59" s="976"/>
      <c r="G59" s="976"/>
      <c r="H59" s="976"/>
      <c r="I59" s="980"/>
      <c r="J59" s="981"/>
      <c r="K59" s="981"/>
      <c r="L59" s="981"/>
      <c r="M59" s="981"/>
      <c r="N59" s="981"/>
      <c r="O59" s="981"/>
      <c r="P59" s="981"/>
      <c r="Q59" s="982"/>
      <c r="R59" s="14"/>
      <c r="S59" s="14"/>
      <c r="T59" s="14"/>
      <c r="U59" s="14"/>
      <c r="V59" s="14"/>
      <c r="W59" s="14"/>
      <c r="X59" s="10"/>
    </row>
    <row r="60" spans="2:24" ht="5.25" customHeight="1" thickBot="1" x14ac:dyDescent="0.45">
      <c r="C60" s="10"/>
      <c r="D60" s="10"/>
      <c r="E60" s="10"/>
      <c r="F60" s="10"/>
      <c r="G60" s="10"/>
      <c r="H60" s="10"/>
      <c r="I60" s="10"/>
      <c r="J60" s="10"/>
      <c r="K60" s="10"/>
      <c r="L60" s="10"/>
      <c r="M60" s="10"/>
      <c r="N60" s="10"/>
      <c r="O60" s="10"/>
      <c r="P60" s="10"/>
      <c r="Q60" s="10"/>
      <c r="R60" s="10"/>
      <c r="S60" s="10"/>
      <c r="T60" s="10"/>
      <c r="U60" s="10"/>
      <c r="V60" s="10"/>
      <c r="W60" s="10"/>
      <c r="X60" s="10"/>
    </row>
    <row r="61" spans="2:24" ht="12" customHeight="1" x14ac:dyDescent="0.4">
      <c r="B61" s="8" t="s">
        <v>883</v>
      </c>
      <c r="C61" s="955" t="s">
        <v>858</v>
      </c>
      <c r="D61" s="956"/>
      <c r="E61" s="956"/>
      <c r="F61" s="957" t="str">
        <f>入力シート!K434&amp;""</f>
        <v/>
      </c>
      <c r="G61" s="957"/>
      <c r="H61" s="957"/>
      <c r="I61" s="957"/>
      <c r="J61" s="957"/>
      <c r="K61" s="957"/>
      <c r="L61" s="957"/>
      <c r="M61" s="957"/>
      <c r="N61" s="957"/>
      <c r="O61" s="957"/>
      <c r="P61" s="957"/>
      <c r="Q61" s="957"/>
      <c r="R61" s="957"/>
      <c r="S61" s="957"/>
      <c r="T61" s="957"/>
      <c r="U61" s="957"/>
      <c r="V61" s="957"/>
      <c r="W61" s="958"/>
      <c r="X61" s="10"/>
    </row>
    <row r="62" spans="2:24" ht="12" customHeight="1" x14ac:dyDescent="0.4">
      <c r="C62" s="933"/>
      <c r="D62" s="731"/>
      <c r="E62" s="731"/>
      <c r="F62" s="780"/>
      <c r="G62" s="780"/>
      <c r="H62" s="780"/>
      <c r="I62" s="780"/>
      <c r="J62" s="780"/>
      <c r="K62" s="780"/>
      <c r="L62" s="780"/>
      <c r="M62" s="780"/>
      <c r="N62" s="780"/>
      <c r="O62" s="780"/>
      <c r="P62" s="780"/>
      <c r="Q62" s="780"/>
      <c r="R62" s="780"/>
      <c r="S62" s="780"/>
      <c r="T62" s="780"/>
      <c r="U62" s="780"/>
      <c r="V62" s="780"/>
      <c r="W62" s="937"/>
      <c r="X62" s="10"/>
    </row>
    <row r="63" spans="2:24" ht="12" customHeight="1" x14ac:dyDescent="0.4">
      <c r="C63" s="959" t="s">
        <v>859</v>
      </c>
      <c r="D63" s="960"/>
      <c r="E63" s="960"/>
      <c r="F63" s="780" t="str">
        <f>入力シート!K435&amp;""</f>
        <v/>
      </c>
      <c r="G63" s="780"/>
      <c r="H63" s="780"/>
      <c r="I63" s="780"/>
      <c r="J63" s="780"/>
      <c r="K63" s="780"/>
      <c r="L63" s="780"/>
      <c r="M63" s="780"/>
      <c r="N63" s="780"/>
      <c r="O63" s="780"/>
      <c r="P63" s="780"/>
      <c r="Q63" s="780"/>
      <c r="R63" s="780"/>
      <c r="S63" s="780"/>
      <c r="T63" s="780"/>
      <c r="U63" s="780"/>
      <c r="V63" s="780"/>
      <c r="W63" s="937"/>
      <c r="X63" s="10"/>
    </row>
    <row r="64" spans="2:24" ht="12" customHeight="1" x14ac:dyDescent="0.4">
      <c r="C64" s="959"/>
      <c r="D64" s="960"/>
      <c r="E64" s="960"/>
      <c r="F64" s="780"/>
      <c r="G64" s="780"/>
      <c r="H64" s="780"/>
      <c r="I64" s="780"/>
      <c r="J64" s="780"/>
      <c r="K64" s="780"/>
      <c r="L64" s="780"/>
      <c r="M64" s="780"/>
      <c r="N64" s="780"/>
      <c r="O64" s="780"/>
      <c r="P64" s="780"/>
      <c r="Q64" s="780"/>
      <c r="R64" s="780"/>
      <c r="S64" s="780"/>
      <c r="T64" s="780"/>
      <c r="U64" s="780"/>
      <c r="V64" s="780"/>
      <c r="W64" s="937"/>
      <c r="X64" s="10"/>
    </row>
    <row r="65" spans="3:24" ht="12" customHeight="1" x14ac:dyDescent="0.4">
      <c r="C65" s="933" t="s">
        <v>846</v>
      </c>
      <c r="D65" s="731"/>
      <c r="E65" s="731"/>
      <c r="F65" s="961" t="str">
        <f>入力シート!K436&amp;""</f>
        <v/>
      </c>
      <c r="G65" s="961"/>
      <c r="H65" s="627" t="str">
        <f>入力シート!K437&amp;""</f>
        <v>国・地域コードを入力してください</v>
      </c>
      <c r="I65" s="628"/>
      <c r="J65" s="628"/>
      <c r="K65" s="628"/>
      <c r="L65" s="634"/>
      <c r="M65" s="654" t="s">
        <v>860</v>
      </c>
      <c r="N65" s="651"/>
      <c r="O65" s="652"/>
      <c r="P65" s="962" t="str">
        <f>入力シート!K438&amp;""</f>
        <v/>
      </c>
      <c r="Q65" s="963"/>
      <c r="R65" s="963"/>
      <c r="S65" s="963"/>
      <c r="T65" s="963"/>
      <c r="U65" s="963"/>
      <c r="V65" s="963"/>
      <c r="W65" s="964"/>
      <c r="X65" s="10"/>
    </row>
    <row r="66" spans="3:24" ht="12" customHeight="1" x14ac:dyDescent="0.4">
      <c r="C66" s="933"/>
      <c r="D66" s="731"/>
      <c r="E66" s="731"/>
      <c r="F66" s="961"/>
      <c r="G66" s="961"/>
      <c r="H66" s="641"/>
      <c r="I66" s="642"/>
      <c r="J66" s="642"/>
      <c r="K66" s="642"/>
      <c r="L66" s="643"/>
      <c r="M66" s="655"/>
      <c r="N66" s="649"/>
      <c r="O66" s="653"/>
      <c r="P66" s="965"/>
      <c r="Q66" s="864"/>
      <c r="R66" s="864"/>
      <c r="S66" s="864"/>
      <c r="T66" s="864"/>
      <c r="U66" s="864"/>
      <c r="V66" s="864"/>
      <c r="W66" s="865"/>
      <c r="X66" s="10"/>
    </row>
    <row r="67" spans="3:24" ht="12" customHeight="1" x14ac:dyDescent="0.4">
      <c r="C67" s="933" t="s">
        <v>861</v>
      </c>
      <c r="D67" s="731"/>
      <c r="E67" s="731"/>
      <c r="F67" s="731"/>
      <c r="G67" s="731"/>
      <c r="H67" s="627" t="str">
        <f>入力シート!K439&amp;""</f>
        <v/>
      </c>
      <c r="I67" s="628"/>
      <c r="J67" s="628"/>
      <c r="K67" s="628"/>
      <c r="L67" s="628"/>
      <c r="M67" s="944"/>
      <c r="N67" s="944"/>
      <c r="O67" s="944"/>
      <c r="P67" s="944"/>
      <c r="Q67" s="944"/>
      <c r="R67" s="944"/>
      <c r="S67" s="944"/>
      <c r="T67" s="944"/>
      <c r="U67" s="944"/>
      <c r="V67" s="944"/>
      <c r="W67" s="945"/>
      <c r="X67" s="10"/>
    </row>
    <row r="68" spans="3:24" ht="12" customHeight="1" x14ac:dyDescent="0.4">
      <c r="C68" s="933"/>
      <c r="D68" s="731"/>
      <c r="E68" s="731"/>
      <c r="F68" s="731"/>
      <c r="G68" s="731"/>
      <c r="H68" s="641"/>
      <c r="I68" s="642"/>
      <c r="J68" s="642"/>
      <c r="K68" s="642"/>
      <c r="L68" s="642"/>
      <c r="M68" s="946"/>
      <c r="N68" s="946"/>
      <c r="O68" s="946"/>
      <c r="P68" s="946"/>
      <c r="Q68" s="946"/>
      <c r="R68" s="946"/>
      <c r="S68" s="946"/>
      <c r="T68" s="946"/>
      <c r="U68" s="946"/>
      <c r="V68" s="946"/>
      <c r="W68" s="947"/>
      <c r="X68" s="10"/>
    </row>
    <row r="69" spans="3:24" ht="12" customHeight="1" x14ac:dyDescent="0.4">
      <c r="C69" s="948" t="s">
        <v>862</v>
      </c>
      <c r="D69" s="949"/>
      <c r="E69" s="949"/>
      <c r="F69" s="949"/>
      <c r="G69" s="949"/>
      <c r="H69" s="950" t="str">
        <f>入力シート!K440&amp;""</f>
        <v/>
      </c>
      <c r="I69" s="950"/>
      <c r="J69" s="951" t="s">
        <v>785</v>
      </c>
      <c r="K69" s="952" t="str">
        <f>入力シート!K441&amp;""</f>
        <v/>
      </c>
      <c r="L69" s="951" t="s">
        <v>414</v>
      </c>
      <c r="M69" s="130"/>
      <c r="N69" s="131"/>
      <c r="O69" s="131"/>
      <c r="P69" s="131"/>
      <c r="Q69" s="131"/>
      <c r="R69" s="131"/>
      <c r="S69" s="131"/>
      <c r="T69" s="953"/>
      <c r="U69" s="953"/>
      <c r="V69" s="953"/>
      <c r="W69" s="954"/>
      <c r="X69" s="10"/>
    </row>
    <row r="70" spans="3:24" ht="12" customHeight="1" x14ac:dyDescent="0.4">
      <c r="C70" s="948"/>
      <c r="D70" s="949"/>
      <c r="E70" s="949"/>
      <c r="F70" s="949"/>
      <c r="G70" s="949"/>
      <c r="H70" s="950"/>
      <c r="I70" s="950"/>
      <c r="J70" s="951"/>
      <c r="K70" s="952"/>
      <c r="L70" s="951"/>
      <c r="M70" s="132"/>
      <c r="N70" s="133"/>
      <c r="O70" s="133"/>
      <c r="P70" s="133"/>
      <c r="Q70" s="133"/>
      <c r="R70" s="133"/>
      <c r="S70" s="133"/>
      <c r="T70" s="953"/>
      <c r="U70" s="953"/>
      <c r="V70" s="953"/>
      <c r="W70" s="954"/>
      <c r="X70" s="10"/>
    </row>
    <row r="71" spans="3:24" ht="12" customHeight="1" x14ac:dyDescent="0.4">
      <c r="C71" s="940" t="s">
        <v>863</v>
      </c>
      <c r="D71" s="941"/>
      <c r="E71" s="941"/>
      <c r="F71" s="780" t="str">
        <f>入力シート!K442&amp;""</f>
        <v/>
      </c>
      <c r="G71" s="780"/>
      <c r="H71" s="780"/>
      <c r="I71" s="780"/>
      <c r="J71" s="780"/>
      <c r="K71" s="780"/>
      <c r="L71" s="780"/>
      <c r="M71" s="942" t="s">
        <v>867</v>
      </c>
      <c r="N71" s="731"/>
      <c r="O71" s="731"/>
      <c r="P71" s="627" t="str">
        <f>入力シート!K443&amp;""</f>
        <v/>
      </c>
      <c r="Q71" s="628"/>
      <c r="R71" s="628"/>
      <c r="S71" s="628"/>
      <c r="T71" s="628"/>
      <c r="U71" s="628"/>
      <c r="V71" s="628"/>
      <c r="W71" s="629"/>
      <c r="X71" s="10"/>
    </row>
    <row r="72" spans="3:24" ht="12" customHeight="1" x14ac:dyDescent="0.4">
      <c r="C72" s="940"/>
      <c r="D72" s="941"/>
      <c r="E72" s="941"/>
      <c r="F72" s="780"/>
      <c r="G72" s="780"/>
      <c r="H72" s="780"/>
      <c r="I72" s="780"/>
      <c r="J72" s="780"/>
      <c r="K72" s="780"/>
      <c r="L72" s="780"/>
      <c r="M72" s="942"/>
      <c r="N72" s="731"/>
      <c r="O72" s="731"/>
      <c r="P72" s="641"/>
      <c r="Q72" s="642"/>
      <c r="R72" s="642"/>
      <c r="S72" s="642"/>
      <c r="T72" s="642"/>
      <c r="U72" s="642"/>
      <c r="V72" s="642"/>
      <c r="W72" s="644"/>
      <c r="X72" s="10"/>
    </row>
    <row r="73" spans="3:24" ht="12" customHeight="1" x14ac:dyDescent="0.4">
      <c r="C73" s="658" t="s">
        <v>864</v>
      </c>
      <c r="D73" s="659"/>
      <c r="E73" s="659"/>
      <c r="F73" s="659"/>
      <c r="G73" s="867"/>
      <c r="H73" s="884" t="str">
        <f>入力シート!K444&amp;""</f>
        <v/>
      </c>
      <c r="I73" s="885"/>
      <c r="J73" s="885"/>
      <c r="K73" s="885"/>
      <c r="L73" s="885"/>
      <c r="M73" s="885"/>
      <c r="N73" s="885"/>
      <c r="O73" s="885"/>
      <c r="P73" s="885"/>
      <c r="Q73" s="885"/>
      <c r="R73" s="885"/>
      <c r="S73" s="885"/>
      <c r="T73" s="885"/>
      <c r="U73" s="885"/>
      <c r="V73" s="885"/>
      <c r="W73" s="934"/>
      <c r="X73" s="10"/>
    </row>
    <row r="74" spans="3:24" ht="12" customHeight="1" x14ac:dyDescent="0.4">
      <c r="C74" s="687"/>
      <c r="D74" s="688"/>
      <c r="E74" s="688"/>
      <c r="F74" s="688"/>
      <c r="G74" s="943"/>
      <c r="H74" s="888"/>
      <c r="I74" s="889"/>
      <c r="J74" s="889"/>
      <c r="K74" s="889"/>
      <c r="L74" s="889"/>
      <c r="M74" s="889"/>
      <c r="N74" s="889"/>
      <c r="O74" s="889"/>
      <c r="P74" s="889"/>
      <c r="Q74" s="889"/>
      <c r="R74" s="889"/>
      <c r="S74" s="889"/>
      <c r="T74" s="889"/>
      <c r="U74" s="889"/>
      <c r="V74" s="889"/>
      <c r="W74" s="935"/>
      <c r="X74" s="10"/>
    </row>
    <row r="75" spans="3:24" ht="18" customHeight="1" x14ac:dyDescent="0.4">
      <c r="C75" s="933" t="s">
        <v>855</v>
      </c>
      <c r="D75" s="731"/>
      <c r="E75" s="731"/>
      <c r="F75" s="780" t="str">
        <f>入力シート!K445&amp;""</f>
        <v/>
      </c>
      <c r="G75" s="780"/>
      <c r="H75" s="780"/>
      <c r="I75" s="780"/>
      <c r="J75" s="780"/>
      <c r="K75" s="780"/>
      <c r="L75" s="780"/>
      <c r="M75" s="780"/>
      <c r="N75" s="780"/>
      <c r="O75" s="780"/>
      <c r="P75" s="780"/>
      <c r="Q75" s="780"/>
      <c r="R75" s="780"/>
      <c r="S75" s="780"/>
      <c r="T75" s="780"/>
      <c r="U75" s="780"/>
      <c r="V75" s="780"/>
      <c r="W75" s="937"/>
      <c r="X75" s="10"/>
    </row>
    <row r="76" spans="3:24" ht="18" customHeight="1" thickBot="1" x14ac:dyDescent="0.45">
      <c r="C76" s="936"/>
      <c r="D76" s="733"/>
      <c r="E76" s="733"/>
      <c r="F76" s="938"/>
      <c r="G76" s="938"/>
      <c r="H76" s="938"/>
      <c r="I76" s="938"/>
      <c r="J76" s="938"/>
      <c r="K76" s="938"/>
      <c r="L76" s="938"/>
      <c r="M76" s="938"/>
      <c r="N76" s="938"/>
      <c r="O76" s="938"/>
      <c r="P76" s="938"/>
      <c r="Q76" s="938"/>
      <c r="R76" s="938"/>
      <c r="S76" s="938"/>
      <c r="T76" s="938"/>
      <c r="U76" s="938"/>
      <c r="V76" s="938"/>
      <c r="W76" s="939"/>
      <c r="X76" s="10"/>
    </row>
    <row r="77" spans="3:24" x14ac:dyDescent="0.4">
      <c r="C77" s="14"/>
      <c r="D77" s="14"/>
      <c r="E77" s="14"/>
      <c r="F77" s="14"/>
      <c r="G77" s="14"/>
      <c r="H77" s="14"/>
      <c r="I77" s="14"/>
      <c r="J77" s="14"/>
      <c r="K77" s="14"/>
      <c r="L77" s="14"/>
      <c r="M77" s="14"/>
      <c r="N77" s="14"/>
      <c r="O77" s="14"/>
      <c r="P77" s="14"/>
      <c r="Q77" s="14"/>
      <c r="R77" s="14"/>
      <c r="S77" s="14"/>
      <c r="T77" s="14"/>
      <c r="U77" s="14"/>
      <c r="V77" s="14"/>
      <c r="W77" s="14"/>
      <c r="X77" s="10"/>
    </row>
    <row r="78" spans="3:24" x14ac:dyDescent="0.4">
      <c r="C78" s="10"/>
      <c r="D78" s="10"/>
      <c r="E78" s="10"/>
      <c r="F78" s="10"/>
      <c r="G78" s="10"/>
      <c r="H78" s="10"/>
      <c r="I78" s="10"/>
      <c r="J78" s="10"/>
      <c r="K78" s="10"/>
      <c r="L78" s="10"/>
      <c r="M78" s="10"/>
      <c r="N78" s="10"/>
      <c r="O78" s="10"/>
      <c r="P78" s="10"/>
      <c r="Q78" s="10"/>
      <c r="R78" s="10"/>
      <c r="S78" s="10"/>
      <c r="T78" s="10"/>
      <c r="U78" s="10"/>
      <c r="V78" s="10"/>
      <c r="W78" s="10"/>
      <c r="X78" s="10"/>
    </row>
    <row r="79" spans="3:24" x14ac:dyDescent="0.4">
      <c r="C79" s="10"/>
      <c r="D79" s="10"/>
      <c r="E79" s="10"/>
      <c r="F79" s="10"/>
      <c r="G79" s="10"/>
      <c r="H79" s="10"/>
      <c r="I79" s="10"/>
      <c r="J79" s="10"/>
      <c r="K79" s="10"/>
      <c r="L79" s="10"/>
      <c r="M79" s="10"/>
      <c r="N79" s="10"/>
      <c r="O79" s="10"/>
      <c r="P79" s="10"/>
      <c r="Q79" s="10"/>
      <c r="R79" s="10"/>
      <c r="S79" s="10"/>
      <c r="T79" s="10"/>
      <c r="U79" s="10"/>
      <c r="V79" s="10"/>
      <c r="W79" s="10"/>
    </row>
    <row r="80" spans="3:24" x14ac:dyDescent="0.4">
      <c r="C80" s="10"/>
      <c r="D80" s="10"/>
      <c r="E80" s="10"/>
      <c r="F80" s="10"/>
      <c r="G80" s="10"/>
      <c r="H80" s="10"/>
      <c r="I80" s="10"/>
      <c r="J80" s="10"/>
      <c r="K80" s="10"/>
      <c r="L80" s="10"/>
      <c r="M80" s="10"/>
      <c r="N80" s="10"/>
      <c r="O80" s="10"/>
      <c r="P80" s="10"/>
      <c r="Q80" s="10"/>
      <c r="R80" s="10"/>
      <c r="S80" s="10"/>
      <c r="T80" s="10"/>
      <c r="U80" s="10"/>
      <c r="V80" s="10"/>
      <c r="W80" s="10"/>
    </row>
    <row r="81" spans="1:23" x14ac:dyDescent="0.4">
      <c r="C81" s="10"/>
      <c r="D81" s="10"/>
      <c r="E81" s="10"/>
      <c r="F81" s="10"/>
      <c r="G81" s="10"/>
      <c r="H81" s="10"/>
      <c r="I81" s="10"/>
      <c r="J81" s="10"/>
      <c r="K81" s="10"/>
      <c r="L81" s="10"/>
      <c r="M81" s="10"/>
      <c r="N81" s="10"/>
      <c r="O81" s="10"/>
      <c r="P81" s="10"/>
      <c r="Q81" s="10"/>
      <c r="R81" s="10"/>
      <c r="S81" s="10"/>
      <c r="T81" s="10"/>
      <c r="U81" s="10"/>
      <c r="V81" s="10"/>
      <c r="W81" s="10"/>
    </row>
    <row r="82" spans="1:23" x14ac:dyDescent="0.4">
      <c r="C82" s="10"/>
      <c r="D82" s="10"/>
      <c r="E82" s="10"/>
      <c r="F82" s="10"/>
      <c r="G82" s="10"/>
      <c r="H82" s="10"/>
      <c r="I82" s="10"/>
      <c r="J82" s="10"/>
      <c r="K82" s="10"/>
      <c r="L82" s="10"/>
      <c r="M82" s="10"/>
      <c r="N82" s="10"/>
      <c r="O82" s="10"/>
      <c r="P82" s="10"/>
      <c r="Q82" s="10"/>
      <c r="R82" s="10"/>
      <c r="S82" s="10"/>
      <c r="T82" s="10"/>
      <c r="U82" s="10"/>
      <c r="V82" s="10"/>
      <c r="W82" s="10"/>
    </row>
    <row r="83" spans="1:23" x14ac:dyDescent="0.4">
      <c r="C83" s="10"/>
      <c r="D83" s="10"/>
      <c r="E83" s="10"/>
      <c r="F83" s="10"/>
      <c r="G83" s="10"/>
      <c r="H83" s="10"/>
      <c r="I83" s="10"/>
      <c r="J83" s="10"/>
      <c r="K83" s="10"/>
      <c r="L83" s="10"/>
      <c r="M83" s="10"/>
      <c r="N83" s="10"/>
      <c r="O83" s="10"/>
      <c r="P83" s="10"/>
      <c r="Q83" s="10"/>
      <c r="R83" s="10"/>
      <c r="S83" s="10"/>
      <c r="T83" s="10"/>
      <c r="U83" s="10"/>
      <c r="V83" s="10"/>
      <c r="W83" s="10"/>
    </row>
    <row r="84" spans="1:23" x14ac:dyDescent="0.4">
      <c r="C84" s="10"/>
      <c r="D84" s="10"/>
      <c r="E84" s="10"/>
      <c r="F84" s="10"/>
      <c r="G84" s="10"/>
      <c r="H84" s="10"/>
      <c r="I84" s="10"/>
      <c r="J84" s="10"/>
      <c r="K84" s="10"/>
      <c r="L84" s="10"/>
      <c r="M84" s="10"/>
      <c r="N84" s="10"/>
      <c r="O84" s="10"/>
      <c r="P84" s="10"/>
      <c r="Q84" s="10"/>
      <c r="R84" s="10"/>
      <c r="S84" s="10"/>
      <c r="T84" s="10"/>
      <c r="U84" s="10"/>
      <c r="V84" s="10"/>
      <c r="W84" s="10"/>
    </row>
    <row r="85" spans="1:23" x14ac:dyDescent="0.4">
      <c r="C85" s="10"/>
      <c r="D85" s="10"/>
      <c r="E85" s="10"/>
      <c r="F85" s="10"/>
      <c r="G85" s="10"/>
      <c r="H85" s="10"/>
      <c r="I85" s="10"/>
      <c r="J85" s="10"/>
      <c r="K85" s="10"/>
      <c r="L85" s="10"/>
      <c r="M85" s="10"/>
      <c r="N85" s="10"/>
      <c r="O85" s="10"/>
      <c r="P85" s="10"/>
      <c r="Q85" s="10"/>
      <c r="R85" s="10"/>
      <c r="S85" s="10"/>
      <c r="T85" s="10"/>
      <c r="U85" s="10"/>
      <c r="V85" s="10"/>
      <c r="W85" s="10"/>
    </row>
    <row r="86" spans="1:23" x14ac:dyDescent="0.4">
      <c r="C86" s="10"/>
      <c r="D86" s="10"/>
      <c r="E86" s="10"/>
      <c r="F86" s="10"/>
      <c r="G86" s="10"/>
      <c r="H86" s="10"/>
      <c r="I86" s="10"/>
      <c r="J86" s="10"/>
      <c r="K86" s="10"/>
      <c r="L86" s="10"/>
      <c r="M86" s="10"/>
      <c r="N86" s="10"/>
      <c r="O86" s="10"/>
      <c r="P86" s="10"/>
      <c r="Q86" s="10"/>
      <c r="R86" s="10"/>
      <c r="S86" s="10"/>
      <c r="T86" s="10"/>
      <c r="U86" s="10"/>
      <c r="V86" s="10"/>
      <c r="W86" s="10"/>
    </row>
    <row r="87" spans="1:23" x14ac:dyDescent="0.4">
      <c r="C87" s="10"/>
      <c r="D87" s="10"/>
      <c r="E87" s="10"/>
      <c r="F87" s="10"/>
      <c r="G87" s="10"/>
      <c r="H87" s="10"/>
      <c r="I87" s="10"/>
      <c r="J87" s="10"/>
      <c r="K87" s="10"/>
      <c r="L87" s="10"/>
      <c r="M87" s="10"/>
      <c r="N87" s="10"/>
      <c r="O87" s="10"/>
      <c r="P87" s="10"/>
      <c r="Q87" s="10"/>
      <c r="R87" s="10"/>
      <c r="S87" s="10"/>
      <c r="T87" s="10"/>
      <c r="U87" s="10"/>
      <c r="V87" s="10"/>
      <c r="W87" s="10"/>
    </row>
    <row r="88" spans="1:23" x14ac:dyDescent="0.4">
      <c r="C88" s="10"/>
      <c r="D88" s="10"/>
      <c r="E88" s="10"/>
      <c r="F88" s="10"/>
      <c r="G88" s="10"/>
      <c r="H88" s="10"/>
      <c r="I88" s="10"/>
      <c r="J88" s="10"/>
      <c r="K88" s="10"/>
      <c r="L88" s="10"/>
      <c r="M88" s="10"/>
      <c r="N88" s="10"/>
      <c r="O88" s="10"/>
      <c r="P88" s="10"/>
      <c r="Q88" s="10"/>
      <c r="R88" s="10"/>
      <c r="S88" s="10"/>
      <c r="T88" s="10"/>
      <c r="U88" s="10"/>
      <c r="V88" s="10"/>
      <c r="W88" s="10"/>
    </row>
    <row r="89" spans="1:23" x14ac:dyDescent="0.4">
      <c r="C89" s="10"/>
      <c r="D89" s="10"/>
      <c r="E89" s="10"/>
      <c r="F89" s="10"/>
      <c r="G89" s="10"/>
      <c r="H89" s="10"/>
      <c r="I89" s="10"/>
      <c r="J89" s="10"/>
      <c r="K89" s="10"/>
      <c r="L89" s="10"/>
      <c r="M89" s="10"/>
      <c r="N89" s="10"/>
      <c r="O89" s="10"/>
      <c r="P89" s="10"/>
      <c r="Q89" s="10"/>
      <c r="R89" s="10"/>
      <c r="S89" s="10"/>
      <c r="T89" s="10"/>
      <c r="U89" s="10"/>
      <c r="V89" s="10"/>
      <c r="W89" s="10"/>
    </row>
    <row r="90" spans="1:23" x14ac:dyDescent="0.4">
      <c r="C90" s="10"/>
      <c r="D90" s="10"/>
      <c r="E90" s="10"/>
      <c r="F90" s="10"/>
      <c r="G90" s="10"/>
      <c r="H90" s="10"/>
      <c r="I90" s="10"/>
      <c r="J90" s="10"/>
      <c r="K90" s="10"/>
      <c r="L90" s="10"/>
      <c r="M90" s="10"/>
      <c r="N90" s="10"/>
      <c r="O90" s="10"/>
      <c r="P90" s="10"/>
      <c r="Q90" s="10"/>
      <c r="R90" s="10"/>
      <c r="S90" s="10"/>
      <c r="T90" s="10"/>
      <c r="U90" s="10"/>
      <c r="V90" s="10"/>
      <c r="W90" s="10"/>
    </row>
    <row r="91" spans="1:23" x14ac:dyDescent="0.4">
      <c r="C91" s="10"/>
      <c r="D91" s="10"/>
      <c r="E91" s="10"/>
      <c r="F91" s="10"/>
      <c r="G91" s="10"/>
      <c r="H91" s="10"/>
      <c r="I91" s="10"/>
      <c r="J91" s="10"/>
      <c r="K91" s="10"/>
      <c r="L91" s="10"/>
      <c r="M91" s="10"/>
      <c r="N91" s="10"/>
      <c r="O91" s="10"/>
      <c r="P91" s="10"/>
      <c r="Q91" s="10"/>
      <c r="R91" s="10"/>
      <c r="S91" s="10"/>
      <c r="T91" s="10"/>
      <c r="U91" s="10"/>
      <c r="V91" s="10"/>
      <c r="W91" s="10"/>
    </row>
    <row r="92" spans="1:23" x14ac:dyDescent="0.4">
      <c r="C92" s="10"/>
      <c r="D92" s="10"/>
      <c r="E92" s="10"/>
      <c r="F92" s="10"/>
      <c r="G92" s="10"/>
      <c r="H92" s="10"/>
      <c r="I92" s="10"/>
      <c r="J92" s="10"/>
      <c r="K92" s="10"/>
      <c r="L92" s="10"/>
      <c r="M92" s="10"/>
      <c r="N92" s="10"/>
      <c r="O92" s="10"/>
      <c r="P92" s="10"/>
      <c r="Q92" s="10"/>
      <c r="R92" s="10"/>
      <c r="S92" s="10"/>
      <c r="T92" s="10"/>
      <c r="U92" s="10"/>
      <c r="V92" s="10"/>
      <c r="W92" s="10"/>
    </row>
    <row r="93" spans="1:23" x14ac:dyDescent="0.4">
      <c r="C93" s="10"/>
      <c r="D93" s="10"/>
      <c r="E93" s="10"/>
      <c r="F93" s="10"/>
      <c r="G93" s="10"/>
      <c r="H93" s="10"/>
      <c r="I93" s="10"/>
      <c r="J93" s="10"/>
      <c r="K93" s="10"/>
      <c r="L93" s="10"/>
      <c r="M93" s="10"/>
      <c r="N93" s="10"/>
      <c r="O93" s="10"/>
      <c r="P93" s="10"/>
      <c r="Q93" s="10"/>
      <c r="R93" s="10"/>
      <c r="S93" s="10"/>
      <c r="T93" s="10"/>
      <c r="U93" s="10"/>
      <c r="V93" s="10"/>
      <c r="W93" s="10"/>
    </row>
    <row r="94" spans="1:23" x14ac:dyDescent="0.4">
      <c r="C94" s="10"/>
      <c r="D94" s="10"/>
      <c r="E94" s="10"/>
      <c r="F94" s="10"/>
      <c r="G94" s="10"/>
      <c r="H94" s="10"/>
      <c r="I94" s="10"/>
      <c r="J94" s="10"/>
      <c r="K94" s="10"/>
      <c r="L94" s="10"/>
      <c r="M94" s="10"/>
      <c r="N94" s="10"/>
      <c r="O94" s="10"/>
      <c r="P94" s="10"/>
      <c r="Q94" s="10"/>
      <c r="R94" s="10"/>
      <c r="S94" s="10"/>
      <c r="T94" s="10"/>
      <c r="U94" s="10"/>
      <c r="V94" s="10"/>
      <c r="W94" s="10"/>
    </row>
    <row r="96" spans="1:23" x14ac:dyDescent="0.4">
      <c r="A96" s="12"/>
      <c r="B96" s="13"/>
    </row>
    <row r="133" spans="1:2" x14ac:dyDescent="0.4">
      <c r="A133" s="12"/>
      <c r="B133" s="13"/>
    </row>
    <row r="134" spans="1:2" x14ac:dyDescent="0.4">
      <c r="A134" s="12"/>
      <c r="B134" s="13"/>
    </row>
    <row r="135" spans="1:2" x14ac:dyDescent="0.4">
      <c r="A135" s="12"/>
      <c r="B135" s="13"/>
    </row>
    <row r="136" spans="1:2" x14ac:dyDescent="0.4">
      <c r="A136" s="12"/>
      <c r="B136" s="13"/>
    </row>
    <row r="137" spans="1:2" x14ac:dyDescent="0.4">
      <c r="A137" s="12"/>
      <c r="B137" s="13"/>
    </row>
    <row r="138" spans="1:2" x14ac:dyDescent="0.4">
      <c r="A138" s="12"/>
      <c r="B138" s="13"/>
    </row>
    <row r="139" spans="1:2" x14ac:dyDescent="0.4">
      <c r="A139" s="12"/>
      <c r="B139" s="13"/>
    </row>
    <row r="140" spans="1:2" x14ac:dyDescent="0.4">
      <c r="A140" s="12"/>
      <c r="B140" s="13"/>
    </row>
    <row r="141" spans="1:2" x14ac:dyDescent="0.4">
      <c r="A141" s="12"/>
      <c r="B141" s="13"/>
    </row>
    <row r="142" spans="1:2" x14ac:dyDescent="0.4">
      <c r="A142" s="12"/>
      <c r="B142" s="13"/>
    </row>
    <row r="143" spans="1:2" x14ac:dyDescent="0.4">
      <c r="A143" s="12"/>
      <c r="B143" s="13"/>
    </row>
    <row r="144" spans="1:2" x14ac:dyDescent="0.4">
      <c r="A144" s="12"/>
      <c r="B144" s="13"/>
    </row>
    <row r="145" spans="1:2" x14ac:dyDescent="0.4">
      <c r="A145" s="12"/>
      <c r="B145" s="13"/>
    </row>
    <row r="146" spans="1:2" x14ac:dyDescent="0.4">
      <c r="A146" s="12"/>
      <c r="B146" s="13"/>
    </row>
    <row r="147" spans="1:2" x14ac:dyDescent="0.4">
      <c r="A147" s="12"/>
      <c r="B147" s="13"/>
    </row>
    <row r="148" spans="1:2" x14ac:dyDescent="0.4">
      <c r="A148" s="12"/>
      <c r="B148" s="13"/>
    </row>
    <row r="149" spans="1:2" x14ac:dyDescent="0.4">
      <c r="A149" s="12"/>
      <c r="B149" s="13"/>
    </row>
    <row r="150" spans="1:2" x14ac:dyDescent="0.4">
      <c r="A150" s="12"/>
      <c r="B150" s="13"/>
    </row>
    <row r="151" spans="1:2" x14ac:dyDescent="0.4">
      <c r="A151" s="12"/>
      <c r="B151" s="13"/>
    </row>
    <row r="152" spans="1:2" x14ac:dyDescent="0.4">
      <c r="A152" s="12"/>
      <c r="B152" s="13"/>
    </row>
    <row r="153" spans="1:2" x14ac:dyDescent="0.4">
      <c r="A153" s="12"/>
      <c r="B153" s="13"/>
    </row>
    <row r="154" spans="1:2" x14ac:dyDescent="0.4">
      <c r="A154" s="12"/>
      <c r="B154" s="13"/>
    </row>
    <row r="155" spans="1:2" x14ac:dyDescent="0.4">
      <c r="A155" s="12"/>
      <c r="B155" s="13"/>
    </row>
    <row r="156" spans="1:2" x14ac:dyDescent="0.4">
      <c r="A156" s="12"/>
      <c r="B156" s="13"/>
    </row>
    <row r="157" spans="1:2" x14ac:dyDescent="0.4">
      <c r="A157" s="12"/>
      <c r="B157" s="13"/>
    </row>
    <row r="158" spans="1:2" x14ac:dyDescent="0.4">
      <c r="A158" s="12"/>
      <c r="B158" s="13"/>
    </row>
    <row r="159" spans="1:2" x14ac:dyDescent="0.4">
      <c r="A159" s="12"/>
      <c r="B159" s="13"/>
    </row>
    <row r="160" spans="1:2" x14ac:dyDescent="0.4">
      <c r="A160" s="12"/>
      <c r="B160" s="13"/>
    </row>
    <row r="161" spans="1:2" x14ac:dyDescent="0.4">
      <c r="A161" s="12"/>
      <c r="B161" s="13"/>
    </row>
    <row r="162" spans="1:2" x14ac:dyDescent="0.4">
      <c r="A162" s="12"/>
      <c r="B162" s="13"/>
    </row>
    <row r="163" spans="1:2" x14ac:dyDescent="0.4">
      <c r="A163" s="12"/>
      <c r="B163" s="13"/>
    </row>
    <row r="164" spans="1:2" x14ac:dyDescent="0.4">
      <c r="A164" s="12"/>
      <c r="B164" s="13"/>
    </row>
    <row r="165" spans="1:2" x14ac:dyDescent="0.4">
      <c r="A165" s="12"/>
      <c r="B165" s="13"/>
    </row>
    <row r="166" spans="1:2" x14ac:dyDescent="0.4">
      <c r="A166" s="12"/>
      <c r="B166" s="13"/>
    </row>
    <row r="167" spans="1:2" x14ac:dyDescent="0.4">
      <c r="A167" s="12"/>
      <c r="B167" s="13"/>
    </row>
    <row r="168" spans="1:2" x14ac:dyDescent="0.4">
      <c r="A168" s="12"/>
      <c r="B168" s="13"/>
    </row>
    <row r="169" spans="1:2" x14ac:dyDescent="0.4">
      <c r="A169" s="12"/>
      <c r="B169" s="13"/>
    </row>
    <row r="170" spans="1:2" x14ac:dyDescent="0.4">
      <c r="A170" s="12"/>
      <c r="B170" s="13"/>
    </row>
    <row r="171" spans="1:2" x14ac:dyDescent="0.4">
      <c r="A171" s="12"/>
      <c r="B171" s="13"/>
    </row>
    <row r="172" spans="1:2" x14ac:dyDescent="0.4">
      <c r="A172" s="12"/>
      <c r="B172" s="13"/>
    </row>
    <row r="173" spans="1:2" x14ac:dyDescent="0.4">
      <c r="A173" s="12"/>
      <c r="B173" s="13"/>
    </row>
    <row r="174" spans="1:2" x14ac:dyDescent="0.4">
      <c r="A174" s="12"/>
      <c r="B174" s="13"/>
    </row>
    <row r="175" spans="1:2" x14ac:dyDescent="0.4">
      <c r="A175" s="12"/>
      <c r="B175" s="13"/>
    </row>
    <row r="176" spans="1:2" x14ac:dyDescent="0.4">
      <c r="A176" s="12"/>
      <c r="B176" s="13"/>
    </row>
  </sheetData>
  <sheetProtection algorithmName="SHA-512" hashValue="8kW0nAkHiLBhqo0tR83hEJm/ZcRAZikVIxM/Sw1RGyuWM91Jnw3AX1YxyLEj/Ga8uht6pUuEeDejcZ9uMWfiZg==" saltValue="QJ/HWtZJt2Q+9JS1FtJ4jw==" spinCount="100000" sheet="1" objects="1" scenarios="1"/>
  <mergeCells count="71">
    <mergeCell ref="A1:E1"/>
    <mergeCell ref="C3:E4"/>
    <mergeCell ref="F3:I4"/>
    <mergeCell ref="J3:K4"/>
    <mergeCell ref="L3:N4"/>
    <mergeCell ref="C18:E19"/>
    <mergeCell ref="F18:I19"/>
    <mergeCell ref="J18:L19"/>
    <mergeCell ref="M18:W19"/>
    <mergeCell ref="R3:T4"/>
    <mergeCell ref="U3:W4"/>
    <mergeCell ref="C9:E10"/>
    <mergeCell ref="C12:G13"/>
    <mergeCell ref="H12:W13"/>
    <mergeCell ref="P3:Q4"/>
    <mergeCell ref="C14:G15"/>
    <mergeCell ref="H14:W15"/>
    <mergeCell ref="C16:E17"/>
    <mergeCell ref="F16:G17"/>
    <mergeCell ref="H16:W17"/>
    <mergeCell ref="C22:E23"/>
    <mergeCell ref="F22:G23"/>
    <mergeCell ref="H22:W23"/>
    <mergeCell ref="C24:G25"/>
    <mergeCell ref="H24:W25"/>
    <mergeCell ref="T26:U27"/>
    <mergeCell ref="V26:W27"/>
    <mergeCell ref="C28:E30"/>
    <mergeCell ref="C26:G27"/>
    <mergeCell ref="H26:I27"/>
    <mergeCell ref="J26:J27"/>
    <mergeCell ref="K26:K27"/>
    <mergeCell ref="L26:L27"/>
    <mergeCell ref="F28:K30"/>
    <mergeCell ref="L28:N30"/>
    <mergeCell ref="O28:W30"/>
    <mergeCell ref="C31:W32"/>
    <mergeCell ref="C33:W52"/>
    <mergeCell ref="C53:E54"/>
    <mergeCell ref="F53:W54"/>
    <mergeCell ref="C58:H59"/>
    <mergeCell ref="I58:Q59"/>
    <mergeCell ref="K69:K70"/>
    <mergeCell ref="L69:L70"/>
    <mergeCell ref="T69:U70"/>
    <mergeCell ref="V69:W70"/>
    <mergeCell ref="C61:E62"/>
    <mergeCell ref="F61:W62"/>
    <mergeCell ref="C63:E64"/>
    <mergeCell ref="F63:W64"/>
    <mergeCell ref="C65:E66"/>
    <mergeCell ref="F65:G66"/>
    <mergeCell ref="H65:L66"/>
    <mergeCell ref="M65:O66"/>
    <mergeCell ref="P65:W66"/>
    <mergeCell ref="C20:E21"/>
    <mergeCell ref="F20:W21"/>
    <mergeCell ref="C6:P7"/>
    <mergeCell ref="C75:E76"/>
    <mergeCell ref="F75:W76"/>
    <mergeCell ref="C71:E72"/>
    <mergeCell ref="F71:L72"/>
    <mergeCell ref="M71:O72"/>
    <mergeCell ref="P71:W72"/>
    <mergeCell ref="C73:G74"/>
    <mergeCell ref="H73:W74"/>
    <mergeCell ref="C67:G68"/>
    <mergeCell ref="H67:W68"/>
    <mergeCell ref="C69:G70"/>
    <mergeCell ref="H69:I70"/>
    <mergeCell ref="J69:J70"/>
  </mergeCells>
  <phoneticPr fontId="6"/>
  <hyperlinks>
    <hyperlink ref="A1" location="入力シート!A1" display="入力シート!A1" xr:uid="{00000000-0004-0000-0A00-000000000000}"/>
  </hyperlinks>
  <printOptions horizontalCentered="1"/>
  <pageMargins left="0.70866141732283472" right="0.70866141732283472" top="0.74803149606299213" bottom="0.74803149606299213" header="0.31496062992125984" footer="0.31496062992125984"/>
  <pageSetup paperSize="9" scale="81" orientation="portrait" r:id="rId1"/>
  <rowBreaks count="1" manualBreakCount="1">
    <brk id="76" min="2" max="22" man="1"/>
  </rowBreaks>
  <colBreaks count="1" manualBreakCount="1">
    <brk id="23"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pageSetUpPr fitToPage="1"/>
  </sheetPr>
  <dimension ref="A1:X176"/>
  <sheetViews>
    <sheetView view="pageBreakPreview" zoomScaleNormal="100" zoomScaleSheetLayoutView="100" workbookViewId="0">
      <selection activeCell="I58" sqref="I58:Q59"/>
    </sheetView>
  </sheetViews>
  <sheetFormatPr defaultColWidth="9" defaultRowHeight="12" x14ac:dyDescent="0.4"/>
  <cols>
    <col min="1" max="1" width="6.625" style="9" customWidth="1"/>
    <col min="2" max="2" width="6.625" style="8" customWidth="1"/>
    <col min="3" max="43" width="4.75" style="9" customWidth="1"/>
    <col min="44" max="16384" width="9" style="9"/>
  </cols>
  <sheetData>
    <row r="1" spans="1:24" s="110" customFormat="1" ht="58.5" customHeight="1" x14ac:dyDescent="0.4">
      <c r="A1" s="904" t="s">
        <v>776</v>
      </c>
      <c r="B1" s="904"/>
      <c r="C1" s="904"/>
      <c r="D1" s="904"/>
      <c r="E1" s="904"/>
    </row>
    <row r="2" spans="1:24" ht="12.75" thickBot="1" x14ac:dyDescent="0.45">
      <c r="A2" s="65"/>
      <c r="C2" s="14"/>
      <c r="D2" s="14"/>
      <c r="E2" s="14"/>
      <c r="F2" s="14"/>
      <c r="G2" s="14"/>
      <c r="H2" s="14"/>
      <c r="I2" s="14"/>
      <c r="J2" s="14"/>
      <c r="K2" s="14"/>
      <c r="L2" s="14"/>
      <c r="M2" s="14"/>
      <c r="N2" s="14"/>
      <c r="O2" s="14"/>
      <c r="P2" s="14"/>
      <c r="Q2" s="14"/>
      <c r="R2" s="14"/>
      <c r="S2" s="14"/>
      <c r="T2" s="14"/>
      <c r="U2" s="14"/>
      <c r="V2" s="14"/>
      <c r="W2" s="14"/>
      <c r="X2" s="10"/>
    </row>
    <row r="3" spans="1:24" ht="14.25" customHeight="1" x14ac:dyDescent="0.4">
      <c r="C3" s="905" t="s">
        <v>777</v>
      </c>
      <c r="D3" s="906"/>
      <c r="E3" s="907"/>
      <c r="F3" s="744" t="str">
        <f>IF(入力シート!K12="",入力シート!K13,入力シート!K12)&amp;""</f>
        <v/>
      </c>
      <c r="G3" s="745"/>
      <c r="H3" s="745"/>
      <c r="I3" s="746"/>
      <c r="J3" s="911" t="str">
        <f>IF(入力シート!K12="", 入力シート!K14,"")&amp;""</f>
        <v/>
      </c>
      <c r="K3" s="912"/>
      <c r="L3" s="915" t="str">
        <f>IF(入力シート!K13="","",IF(入力シート!K12="","都道府県推薦枠",""))&amp;""</f>
        <v/>
      </c>
      <c r="M3" s="916"/>
      <c r="N3" s="911"/>
      <c r="O3" s="10"/>
      <c r="P3" s="986" t="s">
        <v>778</v>
      </c>
      <c r="Q3" s="986"/>
      <c r="R3" s="754" t="str">
        <f>入力シート!K15&amp;""</f>
        <v/>
      </c>
      <c r="S3" s="755"/>
      <c r="T3" s="756"/>
      <c r="U3" s="754" t="str">
        <f>入力シート!K16&amp;""</f>
        <v/>
      </c>
      <c r="V3" s="755"/>
      <c r="W3" s="756"/>
      <c r="X3" s="10"/>
    </row>
    <row r="4" spans="1:24" ht="12.75" customHeight="1" thickBot="1" x14ac:dyDescent="0.45">
      <c r="C4" s="908"/>
      <c r="D4" s="909"/>
      <c r="E4" s="910"/>
      <c r="F4" s="747"/>
      <c r="G4" s="748"/>
      <c r="H4" s="748"/>
      <c r="I4" s="749"/>
      <c r="J4" s="913"/>
      <c r="K4" s="914"/>
      <c r="L4" s="917"/>
      <c r="M4" s="918"/>
      <c r="N4" s="913"/>
      <c r="O4" s="10"/>
      <c r="P4" s="987"/>
      <c r="Q4" s="987"/>
      <c r="R4" s="757"/>
      <c r="S4" s="758"/>
      <c r="T4" s="759"/>
      <c r="U4" s="757"/>
      <c r="V4" s="758"/>
      <c r="W4" s="759"/>
      <c r="X4" s="10"/>
    </row>
    <row r="5" spans="1:24" x14ac:dyDescent="0.4">
      <c r="C5" s="14"/>
      <c r="D5" s="14"/>
      <c r="E5" s="14"/>
      <c r="F5" s="14"/>
      <c r="G5" s="14"/>
      <c r="H5" s="14"/>
      <c r="I5" s="14"/>
      <c r="J5" s="14"/>
      <c r="K5" s="14"/>
      <c r="L5" s="14"/>
      <c r="M5" s="14"/>
      <c r="N5" s="14"/>
      <c r="O5" s="14"/>
      <c r="P5" s="14"/>
      <c r="Q5" s="14"/>
      <c r="R5" s="14"/>
      <c r="S5" s="14"/>
      <c r="T5" s="14"/>
      <c r="U5" s="14"/>
      <c r="V5" s="14"/>
      <c r="W5" s="14"/>
      <c r="X5" s="10"/>
    </row>
    <row r="6" spans="1:24" ht="12.75" customHeight="1" x14ac:dyDescent="0.4">
      <c r="C6" s="988" t="s">
        <v>884</v>
      </c>
      <c r="D6" s="988"/>
      <c r="E6" s="988"/>
      <c r="F6" s="988"/>
      <c r="G6" s="988"/>
      <c r="H6" s="988"/>
      <c r="I6" s="988"/>
      <c r="J6" s="988"/>
      <c r="K6" s="988"/>
      <c r="L6" s="988"/>
      <c r="M6" s="988"/>
      <c r="N6" s="988"/>
      <c r="O6" s="988"/>
      <c r="P6" s="988"/>
      <c r="Q6" s="58"/>
      <c r="R6" s="58"/>
      <c r="S6" s="58"/>
      <c r="T6" s="58"/>
      <c r="U6" s="58"/>
      <c r="V6" s="58"/>
      <c r="W6" s="58"/>
      <c r="X6" s="10"/>
    </row>
    <row r="7" spans="1:24" ht="12.75" customHeight="1" x14ac:dyDescent="0.4">
      <c r="C7" s="988"/>
      <c r="D7" s="988"/>
      <c r="E7" s="988"/>
      <c r="F7" s="988"/>
      <c r="G7" s="988"/>
      <c r="H7" s="988"/>
      <c r="I7" s="988"/>
      <c r="J7" s="988"/>
      <c r="K7" s="988"/>
      <c r="L7" s="988"/>
      <c r="M7" s="988"/>
      <c r="N7" s="988"/>
      <c r="O7" s="988"/>
      <c r="P7" s="988"/>
      <c r="Q7" s="14"/>
      <c r="R7" s="14"/>
      <c r="S7" s="14"/>
      <c r="T7" s="14"/>
      <c r="U7" s="14"/>
      <c r="V7" s="14"/>
      <c r="W7" s="14"/>
      <c r="X7" s="10"/>
    </row>
    <row r="8" spans="1:24" x14ac:dyDescent="0.4">
      <c r="C8" s="14"/>
      <c r="D8" s="14"/>
      <c r="E8" s="14"/>
      <c r="F8" s="14"/>
      <c r="G8" s="14"/>
      <c r="H8" s="14"/>
      <c r="I8" s="14"/>
      <c r="J8" s="14"/>
      <c r="K8" s="14"/>
      <c r="L8" s="14"/>
      <c r="M8" s="14"/>
      <c r="N8" s="14"/>
      <c r="O8" s="14"/>
      <c r="P8" s="14"/>
      <c r="Q8" s="14"/>
      <c r="R8" s="14"/>
      <c r="S8" s="14"/>
      <c r="T8" s="14"/>
      <c r="U8" s="14"/>
      <c r="V8" s="14"/>
      <c r="W8" s="14"/>
      <c r="X8" s="10"/>
    </row>
    <row r="9" spans="1:24" ht="12.75" customHeight="1" x14ac:dyDescent="0.4">
      <c r="C9" s="976" t="s">
        <v>842</v>
      </c>
      <c r="D9" s="976"/>
      <c r="E9" s="976"/>
      <c r="F9" s="129"/>
      <c r="G9" s="129"/>
      <c r="H9" s="129"/>
      <c r="I9" s="129"/>
      <c r="J9" s="14"/>
      <c r="K9" s="14"/>
      <c r="L9" s="14"/>
      <c r="M9" s="14"/>
      <c r="N9" s="14"/>
      <c r="O9" s="14"/>
      <c r="P9" s="14"/>
      <c r="Q9" s="14"/>
      <c r="R9" s="14"/>
      <c r="S9" s="14"/>
      <c r="T9" s="14"/>
      <c r="U9" s="14"/>
      <c r="V9" s="14"/>
      <c r="W9" s="14"/>
      <c r="X9" s="10"/>
    </row>
    <row r="10" spans="1:24" ht="12.75" customHeight="1" x14ac:dyDescent="0.4">
      <c r="C10" s="976"/>
      <c r="D10" s="976"/>
      <c r="E10" s="976"/>
      <c r="F10" s="129"/>
      <c r="G10" s="129"/>
      <c r="H10" s="129"/>
      <c r="I10" s="129"/>
      <c r="J10" s="14"/>
      <c r="K10" s="14"/>
      <c r="L10" s="14"/>
      <c r="M10" s="14"/>
      <c r="N10" s="14"/>
      <c r="O10" s="14"/>
      <c r="P10" s="14"/>
      <c r="Q10" s="14"/>
      <c r="R10" s="14"/>
      <c r="S10" s="14"/>
      <c r="T10" s="14"/>
      <c r="U10" s="14"/>
      <c r="V10" s="14"/>
      <c r="W10" s="14"/>
      <c r="X10" s="10"/>
    </row>
    <row r="11" spans="1:24" ht="5.25" customHeight="1" thickBot="1" x14ac:dyDescent="0.45">
      <c r="C11" s="10"/>
      <c r="D11" s="10"/>
      <c r="E11" s="10"/>
      <c r="F11" s="10"/>
      <c r="G11" s="10"/>
      <c r="H11" s="10"/>
      <c r="I11" s="10"/>
      <c r="J11" s="10"/>
      <c r="K11" s="10"/>
      <c r="L11" s="10"/>
      <c r="M11" s="10"/>
      <c r="N11" s="10"/>
      <c r="O11" s="10"/>
      <c r="P11" s="10"/>
      <c r="Q11" s="10"/>
      <c r="R11" s="10"/>
      <c r="S11" s="10"/>
      <c r="T11" s="10"/>
      <c r="U11" s="10"/>
      <c r="V11" s="10"/>
      <c r="W11" s="10"/>
      <c r="X11" s="10"/>
    </row>
    <row r="12" spans="1:24" ht="12" customHeight="1" x14ac:dyDescent="0.4">
      <c r="B12" s="8" t="s">
        <v>885</v>
      </c>
      <c r="C12" s="955" t="s">
        <v>844</v>
      </c>
      <c r="D12" s="956"/>
      <c r="E12" s="956"/>
      <c r="F12" s="956"/>
      <c r="G12" s="956"/>
      <c r="H12" s="957" t="str">
        <f>入力シート!K451&amp;""</f>
        <v/>
      </c>
      <c r="I12" s="957"/>
      <c r="J12" s="957"/>
      <c r="K12" s="957"/>
      <c r="L12" s="957"/>
      <c r="M12" s="957"/>
      <c r="N12" s="957"/>
      <c r="O12" s="957"/>
      <c r="P12" s="957"/>
      <c r="Q12" s="957"/>
      <c r="R12" s="957"/>
      <c r="S12" s="957"/>
      <c r="T12" s="957"/>
      <c r="U12" s="957"/>
      <c r="V12" s="957"/>
      <c r="W12" s="958"/>
      <c r="X12" s="10"/>
    </row>
    <row r="13" spans="1:24" ht="12" customHeight="1" x14ac:dyDescent="0.4">
      <c r="C13" s="933"/>
      <c r="D13" s="731"/>
      <c r="E13" s="731"/>
      <c r="F13" s="731"/>
      <c r="G13" s="731"/>
      <c r="H13" s="780"/>
      <c r="I13" s="780"/>
      <c r="J13" s="780"/>
      <c r="K13" s="780"/>
      <c r="L13" s="780"/>
      <c r="M13" s="780"/>
      <c r="N13" s="780"/>
      <c r="O13" s="780"/>
      <c r="P13" s="780"/>
      <c r="Q13" s="780"/>
      <c r="R13" s="780"/>
      <c r="S13" s="780"/>
      <c r="T13" s="780"/>
      <c r="U13" s="780"/>
      <c r="V13" s="780"/>
      <c r="W13" s="937"/>
      <c r="X13" s="10"/>
    </row>
    <row r="14" spans="1:24" ht="12" customHeight="1" x14ac:dyDescent="0.4">
      <c r="C14" s="933" t="s">
        <v>845</v>
      </c>
      <c r="D14" s="731"/>
      <c r="E14" s="731"/>
      <c r="F14" s="731"/>
      <c r="G14" s="731"/>
      <c r="H14" s="780" t="str">
        <f>入力シート!K452&amp;""</f>
        <v/>
      </c>
      <c r="I14" s="780"/>
      <c r="J14" s="780"/>
      <c r="K14" s="780"/>
      <c r="L14" s="780"/>
      <c r="M14" s="780"/>
      <c r="N14" s="780"/>
      <c r="O14" s="780"/>
      <c r="P14" s="780"/>
      <c r="Q14" s="780"/>
      <c r="R14" s="780"/>
      <c r="S14" s="780"/>
      <c r="T14" s="780"/>
      <c r="U14" s="780"/>
      <c r="V14" s="780"/>
      <c r="W14" s="937"/>
      <c r="X14" s="10"/>
    </row>
    <row r="15" spans="1:24" ht="12" customHeight="1" x14ac:dyDescent="0.4">
      <c r="C15" s="933"/>
      <c r="D15" s="731"/>
      <c r="E15" s="731"/>
      <c r="F15" s="731"/>
      <c r="G15" s="731"/>
      <c r="H15" s="780"/>
      <c r="I15" s="780"/>
      <c r="J15" s="780"/>
      <c r="K15" s="780"/>
      <c r="L15" s="780"/>
      <c r="M15" s="780"/>
      <c r="N15" s="780"/>
      <c r="O15" s="780"/>
      <c r="P15" s="780"/>
      <c r="Q15" s="780"/>
      <c r="R15" s="780"/>
      <c r="S15" s="780"/>
      <c r="T15" s="780"/>
      <c r="U15" s="780"/>
      <c r="V15" s="780"/>
      <c r="W15" s="937"/>
      <c r="X15" s="10"/>
    </row>
    <row r="16" spans="1:24" ht="12" customHeight="1" x14ac:dyDescent="0.4">
      <c r="C16" s="933" t="s">
        <v>846</v>
      </c>
      <c r="D16" s="731"/>
      <c r="E16" s="731"/>
      <c r="F16" s="961" t="str">
        <f>入力シート!K453&amp;""</f>
        <v/>
      </c>
      <c r="G16" s="961"/>
      <c r="H16" s="780" t="str">
        <f>入力シート!K454&amp;""</f>
        <v>国・地域コードを入力してください</v>
      </c>
      <c r="I16" s="780"/>
      <c r="J16" s="780"/>
      <c r="K16" s="780"/>
      <c r="L16" s="780"/>
      <c r="M16" s="780"/>
      <c r="N16" s="780"/>
      <c r="O16" s="780"/>
      <c r="P16" s="780"/>
      <c r="Q16" s="780"/>
      <c r="R16" s="780"/>
      <c r="S16" s="780"/>
      <c r="T16" s="780"/>
      <c r="U16" s="780"/>
      <c r="V16" s="780"/>
      <c r="W16" s="937"/>
      <c r="X16" s="10"/>
    </row>
    <row r="17" spans="2:24" ht="12" customHeight="1" x14ac:dyDescent="0.4">
      <c r="C17" s="933"/>
      <c r="D17" s="731"/>
      <c r="E17" s="731"/>
      <c r="F17" s="961"/>
      <c r="G17" s="961"/>
      <c r="H17" s="780"/>
      <c r="I17" s="780"/>
      <c r="J17" s="780"/>
      <c r="K17" s="780"/>
      <c r="L17" s="780"/>
      <c r="M17" s="780"/>
      <c r="N17" s="780"/>
      <c r="O17" s="780"/>
      <c r="P17" s="780"/>
      <c r="Q17" s="780"/>
      <c r="R17" s="780"/>
      <c r="S17" s="780"/>
      <c r="T17" s="780"/>
      <c r="U17" s="780"/>
      <c r="V17" s="780"/>
      <c r="W17" s="937"/>
      <c r="X17" s="10"/>
    </row>
    <row r="18" spans="2:24" ht="12" customHeight="1" x14ac:dyDescent="0.4">
      <c r="C18" s="933" t="s">
        <v>847</v>
      </c>
      <c r="D18" s="731"/>
      <c r="E18" s="731"/>
      <c r="F18" s="792" t="str">
        <f>入力シート!K455&amp;""</f>
        <v/>
      </c>
      <c r="G18" s="810"/>
      <c r="H18" s="810"/>
      <c r="I18" s="810"/>
      <c r="J18" s="941" t="s">
        <v>848</v>
      </c>
      <c r="K18" s="941"/>
      <c r="L18" s="941"/>
      <c r="M18" s="627" t="str">
        <f>入力シート!K457&amp;""</f>
        <v>分野コードを入力してください</v>
      </c>
      <c r="N18" s="628"/>
      <c r="O18" s="628"/>
      <c r="P18" s="628"/>
      <c r="Q18" s="628"/>
      <c r="R18" s="628"/>
      <c r="S18" s="628"/>
      <c r="T18" s="628"/>
      <c r="U18" s="628"/>
      <c r="V18" s="628"/>
      <c r="W18" s="629"/>
      <c r="X18" s="10"/>
    </row>
    <row r="19" spans="2:24" ht="12" customHeight="1" x14ac:dyDescent="0.4">
      <c r="C19" s="933"/>
      <c r="D19" s="731"/>
      <c r="E19" s="731"/>
      <c r="F19" s="794"/>
      <c r="G19" s="812"/>
      <c r="H19" s="812"/>
      <c r="I19" s="812"/>
      <c r="J19" s="941"/>
      <c r="K19" s="941"/>
      <c r="L19" s="941"/>
      <c r="M19" s="641"/>
      <c r="N19" s="642"/>
      <c r="O19" s="642"/>
      <c r="P19" s="642"/>
      <c r="Q19" s="642"/>
      <c r="R19" s="642"/>
      <c r="S19" s="642"/>
      <c r="T19" s="642"/>
      <c r="U19" s="642"/>
      <c r="V19" s="642"/>
      <c r="W19" s="644"/>
      <c r="X19" s="10"/>
    </row>
    <row r="20" spans="2:24" ht="12" customHeight="1" x14ac:dyDescent="0.4">
      <c r="C20" s="650" t="s">
        <v>849</v>
      </c>
      <c r="D20" s="651"/>
      <c r="E20" s="652"/>
      <c r="F20" s="884" t="str">
        <f>入力シート!K458&amp;""</f>
        <v/>
      </c>
      <c r="G20" s="885"/>
      <c r="H20" s="885"/>
      <c r="I20" s="885"/>
      <c r="J20" s="885"/>
      <c r="K20" s="885"/>
      <c r="L20" s="885"/>
      <c r="M20" s="885"/>
      <c r="N20" s="885"/>
      <c r="O20" s="885"/>
      <c r="P20" s="885"/>
      <c r="Q20" s="885"/>
      <c r="R20" s="885"/>
      <c r="S20" s="885"/>
      <c r="T20" s="885"/>
      <c r="U20" s="885"/>
      <c r="V20" s="885"/>
      <c r="W20" s="934"/>
      <c r="X20" s="10"/>
    </row>
    <row r="21" spans="2:24" ht="12" customHeight="1" x14ac:dyDescent="0.4">
      <c r="C21" s="648"/>
      <c r="D21" s="649"/>
      <c r="E21" s="653"/>
      <c r="F21" s="888"/>
      <c r="G21" s="889"/>
      <c r="H21" s="889"/>
      <c r="I21" s="889"/>
      <c r="J21" s="889"/>
      <c r="K21" s="889"/>
      <c r="L21" s="889"/>
      <c r="M21" s="889"/>
      <c r="N21" s="889"/>
      <c r="O21" s="889"/>
      <c r="P21" s="889"/>
      <c r="Q21" s="889"/>
      <c r="R21" s="889"/>
      <c r="S21" s="889"/>
      <c r="T21" s="889"/>
      <c r="U21" s="889"/>
      <c r="V21" s="889"/>
      <c r="W21" s="935"/>
      <c r="X21" s="10"/>
    </row>
    <row r="22" spans="2:24" s="325" customFormat="1" ht="18" customHeight="1" x14ac:dyDescent="0.4">
      <c r="B22" s="323"/>
      <c r="C22" s="650" t="s">
        <v>850</v>
      </c>
      <c r="D22" s="651"/>
      <c r="E22" s="652"/>
      <c r="F22" s="814" t="str">
        <f>入力シート!K459&amp;""</f>
        <v/>
      </c>
      <c r="G22" s="798"/>
      <c r="H22" s="627" t="str">
        <f>入力シート!K460&amp;""</f>
        <v/>
      </c>
      <c r="I22" s="628"/>
      <c r="J22" s="628"/>
      <c r="K22" s="628"/>
      <c r="L22" s="628"/>
      <c r="M22" s="628"/>
      <c r="N22" s="628"/>
      <c r="O22" s="628"/>
      <c r="P22" s="628"/>
      <c r="Q22" s="628"/>
      <c r="R22" s="628"/>
      <c r="S22" s="628"/>
      <c r="T22" s="944"/>
      <c r="U22" s="944"/>
      <c r="V22" s="944"/>
      <c r="W22" s="945"/>
      <c r="X22" s="324"/>
    </row>
    <row r="23" spans="2:24" s="325" customFormat="1" ht="18" customHeight="1" x14ac:dyDescent="0.4">
      <c r="B23" s="323"/>
      <c r="C23" s="648"/>
      <c r="D23" s="649"/>
      <c r="E23" s="653"/>
      <c r="F23" s="815"/>
      <c r="G23" s="816"/>
      <c r="H23" s="641"/>
      <c r="I23" s="642"/>
      <c r="J23" s="642"/>
      <c r="K23" s="642"/>
      <c r="L23" s="642"/>
      <c r="M23" s="642"/>
      <c r="N23" s="642"/>
      <c r="O23" s="642"/>
      <c r="P23" s="642"/>
      <c r="Q23" s="642"/>
      <c r="R23" s="642"/>
      <c r="S23" s="642"/>
      <c r="T23" s="946"/>
      <c r="U23" s="946"/>
      <c r="V23" s="946"/>
      <c r="W23" s="947"/>
      <c r="X23" s="324"/>
    </row>
    <row r="24" spans="2:24" ht="12" customHeight="1" x14ac:dyDescent="0.4">
      <c r="C24" s="933" t="s">
        <v>851</v>
      </c>
      <c r="D24" s="731"/>
      <c r="E24" s="731"/>
      <c r="F24" s="731"/>
      <c r="G24" s="731"/>
      <c r="H24" s="627" t="str">
        <f>入力シート!K461&amp;""</f>
        <v/>
      </c>
      <c r="I24" s="628"/>
      <c r="J24" s="628"/>
      <c r="K24" s="628"/>
      <c r="L24" s="628"/>
      <c r="M24" s="944"/>
      <c r="N24" s="944"/>
      <c r="O24" s="944"/>
      <c r="P24" s="944"/>
      <c r="Q24" s="944"/>
      <c r="R24" s="944"/>
      <c r="S24" s="944"/>
      <c r="T24" s="944"/>
      <c r="U24" s="944"/>
      <c r="V24" s="944"/>
      <c r="W24" s="945"/>
      <c r="X24" s="10"/>
    </row>
    <row r="25" spans="2:24" ht="12" customHeight="1" x14ac:dyDescent="0.4">
      <c r="C25" s="933"/>
      <c r="D25" s="731"/>
      <c r="E25" s="731"/>
      <c r="F25" s="731"/>
      <c r="G25" s="731"/>
      <c r="H25" s="641"/>
      <c r="I25" s="642"/>
      <c r="J25" s="642"/>
      <c r="K25" s="642"/>
      <c r="L25" s="642"/>
      <c r="M25" s="946"/>
      <c r="N25" s="946"/>
      <c r="O25" s="946"/>
      <c r="P25" s="946"/>
      <c r="Q25" s="946"/>
      <c r="R25" s="946"/>
      <c r="S25" s="946"/>
      <c r="T25" s="946"/>
      <c r="U25" s="946"/>
      <c r="V25" s="946"/>
      <c r="W25" s="947"/>
      <c r="X25" s="10"/>
    </row>
    <row r="26" spans="2:24" ht="12" customHeight="1" x14ac:dyDescent="0.4">
      <c r="C26" s="933" t="s">
        <v>852</v>
      </c>
      <c r="D26" s="731"/>
      <c r="E26" s="731"/>
      <c r="F26" s="731"/>
      <c r="G26" s="731"/>
      <c r="H26" s="950" t="str">
        <f>入力シート!K462&amp;""</f>
        <v/>
      </c>
      <c r="I26" s="950"/>
      <c r="J26" s="951" t="s">
        <v>785</v>
      </c>
      <c r="K26" s="952" t="str">
        <f>入力シート!K463&amp;""</f>
        <v/>
      </c>
      <c r="L26" s="951" t="s">
        <v>414</v>
      </c>
      <c r="M26" s="130"/>
      <c r="N26" s="131"/>
      <c r="O26" s="131"/>
      <c r="P26" s="131"/>
      <c r="Q26" s="131"/>
      <c r="R26" s="131"/>
      <c r="S26" s="131"/>
      <c r="T26" s="953"/>
      <c r="U26" s="953"/>
      <c r="V26" s="953"/>
      <c r="W26" s="954"/>
      <c r="X26" s="10"/>
    </row>
    <row r="27" spans="2:24" ht="12" customHeight="1" x14ac:dyDescent="0.4">
      <c r="C27" s="933"/>
      <c r="D27" s="731"/>
      <c r="E27" s="731"/>
      <c r="F27" s="731"/>
      <c r="G27" s="731"/>
      <c r="H27" s="950"/>
      <c r="I27" s="950"/>
      <c r="J27" s="951"/>
      <c r="K27" s="952"/>
      <c r="L27" s="951"/>
      <c r="M27" s="132"/>
      <c r="N27" s="133"/>
      <c r="O27" s="133"/>
      <c r="P27" s="133"/>
      <c r="Q27" s="133"/>
      <c r="R27" s="133"/>
      <c r="S27" s="133"/>
      <c r="T27" s="953"/>
      <c r="U27" s="953"/>
      <c r="V27" s="953"/>
      <c r="W27" s="954"/>
      <c r="X27" s="10"/>
    </row>
    <row r="28" spans="2:24" ht="12" customHeight="1" x14ac:dyDescent="0.4">
      <c r="C28" s="650" t="s">
        <v>853</v>
      </c>
      <c r="D28" s="651"/>
      <c r="E28" s="652"/>
      <c r="F28" s="884" t="str">
        <f>入力シート!K464&amp;""</f>
        <v/>
      </c>
      <c r="G28" s="885"/>
      <c r="H28" s="885"/>
      <c r="I28" s="885"/>
      <c r="J28" s="885"/>
      <c r="K28" s="885"/>
      <c r="L28" s="654" t="s">
        <v>867</v>
      </c>
      <c r="M28" s="651"/>
      <c r="N28" s="652"/>
      <c r="O28" s="885" t="str">
        <f>入力シート!K465&amp;""</f>
        <v/>
      </c>
      <c r="P28" s="885"/>
      <c r="Q28" s="885"/>
      <c r="R28" s="885"/>
      <c r="S28" s="885"/>
      <c r="T28" s="885"/>
      <c r="U28" s="885"/>
      <c r="V28" s="885"/>
      <c r="W28" s="934"/>
      <c r="X28" s="10"/>
    </row>
    <row r="29" spans="2:24" ht="12" customHeight="1" x14ac:dyDescent="0.4">
      <c r="C29" s="825"/>
      <c r="D29" s="766"/>
      <c r="E29" s="767"/>
      <c r="F29" s="983"/>
      <c r="G29" s="984"/>
      <c r="H29" s="984"/>
      <c r="I29" s="984"/>
      <c r="J29" s="984"/>
      <c r="K29" s="984"/>
      <c r="L29" s="765"/>
      <c r="M29" s="766"/>
      <c r="N29" s="767"/>
      <c r="O29" s="984"/>
      <c r="P29" s="984"/>
      <c r="Q29" s="984"/>
      <c r="R29" s="984"/>
      <c r="S29" s="984"/>
      <c r="T29" s="984"/>
      <c r="U29" s="984"/>
      <c r="V29" s="984"/>
      <c r="W29" s="985"/>
      <c r="X29" s="10"/>
    </row>
    <row r="30" spans="2:24" ht="12" customHeight="1" x14ac:dyDescent="0.4">
      <c r="C30" s="825"/>
      <c r="D30" s="766"/>
      <c r="E30" s="767"/>
      <c r="F30" s="888"/>
      <c r="G30" s="889"/>
      <c r="H30" s="889"/>
      <c r="I30" s="889"/>
      <c r="J30" s="889"/>
      <c r="K30" s="889"/>
      <c r="L30" s="655"/>
      <c r="M30" s="649"/>
      <c r="N30" s="653"/>
      <c r="O30" s="889"/>
      <c r="P30" s="889"/>
      <c r="Q30" s="889"/>
      <c r="R30" s="889"/>
      <c r="S30" s="889"/>
      <c r="T30" s="889"/>
      <c r="U30" s="889"/>
      <c r="V30" s="889"/>
      <c r="W30" s="935"/>
      <c r="X30" s="10"/>
    </row>
    <row r="31" spans="2:24" ht="12" customHeight="1" x14ac:dyDescent="0.4">
      <c r="C31" s="650" t="s">
        <v>1600</v>
      </c>
      <c r="D31" s="651"/>
      <c r="E31" s="651"/>
      <c r="F31" s="651"/>
      <c r="G31" s="651"/>
      <c r="H31" s="651"/>
      <c r="I31" s="651"/>
      <c r="J31" s="651"/>
      <c r="K31" s="651"/>
      <c r="L31" s="651"/>
      <c r="M31" s="651"/>
      <c r="N31" s="651"/>
      <c r="O31" s="651"/>
      <c r="P31" s="651"/>
      <c r="Q31" s="651"/>
      <c r="R31" s="651"/>
      <c r="S31" s="651"/>
      <c r="T31" s="966"/>
      <c r="U31" s="966"/>
      <c r="V31" s="966"/>
      <c r="W31" s="967"/>
      <c r="X31" s="10"/>
    </row>
    <row r="32" spans="2:24" ht="12" customHeight="1" x14ac:dyDescent="0.4">
      <c r="C32" s="648"/>
      <c r="D32" s="649"/>
      <c r="E32" s="649"/>
      <c r="F32" s="649"/>
      <c r="G32" s="649"/>
      <c r="H32" s="649"/>
      <c r="I32" s="649"/>
      <c r="J32" s="649"/>
      <c r="K32" s="649"/>
      <c r="L32" s="649"/>
      <c r="M32" s="649"/>
      <c r="N32" s="649"/>
      <c r="O32" s="649"/>
      <c r="P32" s="649"/>
      <c r="Q32" s="649"/>
      <c r="R32" s="649"/>
      <c r="S32" s="649"/>
      <c r="T32" s="968"/>
      <c r="U32" s="968"/>
      <c r="V32" s="968"/>
      <c r="W32" s="969"/>
      <c r="X32" s="10"/>
    </row>
    <row r="33" spans="3:24" ht="12" customHeight="1" x14ac:dyDescent="0.4">
      <c r="C33" s="970" t="str">
        <f>入力シート!K466&amp;""</f>
        <v/>
      </c>
      <c r="D33" s="971"/>
      <c r="E33" s="971"/>
      <c r="F33" s="971"/>
      <c r="G33" s="971"/>
      <c r="H33" s="971"/>
      <c r="I33" s="971"/>
      <c r="J33" s="971"/>
      <c r="K33" s="971"/>
      <c r="L33" s="971"/>
      <c r="M33" s="971"/>
      <c r="N33" s="971"/>
      <c r="O33" s="971"/>
      <c r="P33" s="971"/>
      <c r="Q33" s="971"/>
      <c r="R33" s="971"/>
      <c r="S33" s="971"/>
      <c r="T33" s="971"/>
      <c r="U33" s="971"/>
      <c r="V33" s="971"/>
      <c r="W33" s="972"/>
      <c r="X33" s="10"/>
    </row>
    <row r="34" spans="3:24" ht="12" customHeight="1" x14ac:dyDescent="0.4">
      <c r="C34" s="970"/>
      <c r="D34" s="971"/>
      <c r="E34" s="971"/>
      <c r="F34" s="971"/>
      <c r="G34" s="971"/>
      <c r="H34" s="971"/>
      <c r="I34" s="971"/>
      <c r="J34" s="971"/>
      <c r="K34" s="971"/>
      <c r="L34" s="971"/>
      <c r="M34" s="971"/>
      <c r="N34" s="971"/>
      <c r="O34" s="971"/>
      <c r="P34" s="971"/>
      <c r="Q34" s="971"/>
      <c r="R34" s="971"/>
      <c r="S34" s="971"/>
      <c r="T34" s="971"/>
      <c r="U34" s="971"/>
      <c r="V34" s="971"/>
      <c r="W34" s="972"/>
      <c r="X34" s="10"/>
    </row>
    <row r="35" spans="3:24" ht="12" customHeight="1" x14ac:dyDescent="0.4">
      <c r="C35" s="970"/>
      <c r="D35" s="971"/>
      <c r="E35" s="971"/>
      <c r="F35" s="971"/>
      <c r="G35" s="971"/>
      <c r="H35" s="971"/>
      <c r="I35" s="971"/>
      <c r="J35" s="971"/>
      <c r="K35" s="971"/>
      <c r="L35" s="971"/>
      <c r="M35" s="971"/>
      <c r="N35" s="971"/>
      <c r="O35" s="971"/>
      <c r="P35" s="971"/>
      <c r="Q35" s="971"/>
      <c r="R35" s="971"/>
      <c r="S35" s="971"/>
      <c r="T35" s="971"/>
      <c r="U35" s="971"/>
      <c r="V35" s="971"/>
      <c r="W35" s="972"/>
      <c r="X35" s="10"/>
    </row>
    <row r="36" spans="3:24" ht="12" customHeight="1" x14ac:dyDescent="0.4">
      <c r="C36" s="970"/>
      <c r="D36" s="971"/>
      <c r="E36" s="971"/>
      <c r="F36" s="971"/>
      <c r="G36" s="971"/>
      <c r="H36" s="971"/>
      <c r="I36" s="971"/>
      <c r="J36" s="971"/>
      <c r="K36" s="971"/>
      <c r="L36" s="971"/>
      <c r="M36" s="971"/>
      <c r="N36" s="971"/>
      <c r="O36" s="971"/>
      <c r="P36" s="971"/>
      <c r="Q36" s="971"/>
      <c r="R36" s="971"/>
      <c r="S36" s="971"/>
      <c r="T36" s="971"/>
      <c r="U36" s="971"/>
      <c r="V36" s="971"/>
      <c r="W36" s="972"/>
      <c r="X36" s="10"/>
    </row>
    <row r="37" spans="3:24" ht="12" customHeight="1" x14ac:dyDescent="0.4">
      <c r="C37" s="970"/>
      <c r="D37" s="971"/>
      <c r="E37" s="971"/>
      <c r="F37" s="971"/>
      <c r="G37" s="971"/>
      <c r="H37" s="971"/>
      <c r="I37" s="971"/>
      <c r="J37" s="971"/>
      <c r="K37" s="971"/>
      <c r="L37" s="971"/>
      <c r="M37" s="971"/>
      <c r="N37" s="971"/>
      <c r="O37" s="971"/>
      <c r="P37" s="971"/>
      <c r="Q37" s="971"/>
      <c r="R37" s="971"/>
      <c r="S37" s="971"/>
      <c r="T37" s="971"/>
      <c r="U37" s="971"/>
      <c r="V37" s="971"/>
      <c r="W37" s="972"/>
      <c r="X37" s="10"/>
    </row>
    <row r="38" spans="3:24" ht="12" customHeight="1" x14ac:dyDescent="0.4">
      <c r="C38" s="970"/>
      <c r="D38" s="971"/>
      <c r="E38" s="971"/>
      <c r="F38" s="971"/>
      <c r="G38" s="971"/>
      <c r="H38" s="971"/>
      <c r="I38" s="971"/>
      <c r="J38" s="971"/>
      <c r="K38" s="971"/>
      <c r="L38" s="971"/>
      <c r="M38" s="971"/>
      <c r="N38" s="971"/>
      <c r="O38" s="971"/>
      <c r="P38" s="971"/>
      <c r="Q38" s="971"/>
      <c r="R38" s="971"/>
      <c r="S38" s="971"/>
      <c r="T38" s="971"/>
      <c r="U38" s="971"/>
      <c r="V38" s="971"/>
      <c r="W38" s="972"/>
      <c r="X38" s="10"/>
    </row>
    <row r="39" spans="3:24" ht="12" customHeight="1" x14ac:dyDescent="0.4">
      <c r="C39" s="970"/>
      <c r="D39" s="971"/>
      <c r="E39" s="971"/>
      <c r="F39" s="971"/>
      <c r="G39" s="971"/>
      <c r="H39" s="971"/>
      <c r="I39" s="971"/>
      <c r="J39" s="971"/>
      <c r="K39" s="971"/>
      <c r="L39" s="971"/>
      <c r="M39" s="971"/>
      <c r="N39" s="971"/>
      <c r="O39" s="971"/>
      <c r="P39" s="971"/>
      <c r="Q39" s="971"/>
      <c r="R39" s="971"/>
      <c r="S39" s="971"/>
      <c r="T39" s="971"/>
      <c r="U39" s="971"/>
      <c r="V39" s="971"/>
      <c r="W39" s="972"/>
      <c r="X39" s="10"/>
    </row>
    <row r="40" spans="3:24" ht="12" customHeight="1" x14ac:dyDescent="0.4">
      <c r="C40" s="970"/>
      <c r="D40" s="971"/>
      <c r="E40" s="971"/>
      <c r="F40" s="971"/>
      <c r="G40" s="971"/>
      <c r="H40" s="971"/>
      <c r="I40" s="971"/>
      <c r="J40" s="971"/>
      <c r="K40" s="971"/>
      <c r="L40" s="971"/>
      <c r="M40" s="971"/>
      <c r="N40" s="971"/>
      <c r="O40" s="971"/>
      <c r="P40" s="971"/>
      <c r="Q40" s="971"/>
      <c r="R40" s="971"/>
      <c r="S40" s="971"/>
      <c r="T40" s="971"/>
      <c r="U40" s="971"/>
      <c r="V40" s="971"/>
      <c r="W40" s="972"/>
      <c r="X40" s="10"/>
    </row>
    <row r="41" spans="3:24" ht="12" customHeight="1" x14ac:dyDescent="0.4">
      <c r="C41" s="970"/>
      <c r="D41" s="971"/>
      <c r="E41" s="971"/>
      <c r="F41" s="971"/>
      <c r="G41" s="971"/>
      <c r="H41" s="971"/>
      <c r="I41" s="971"/>
      <c r="J41" s="971"/>
      <c r="K41" s="971"/>
      <c r="L41" s="971"/>
      <c r="M41" s="971"/>
      <c r="N41" s="971"/>
      <c r="O41" s="971"/>
      <c r="P41" s="971"/>
      <c r="Q41" s="971"/>
      <c r="R41" s="971"/>
      <c r="S41" s="971"/>
      <c r="T41" s="971"/>
      <c r="U41" s="971"/>
      <c r="V41" s="971"/>
      <c r="W41" s="972"/>
      <c r="X41" s="10"/>
    </row>
    <row r="42" spans="3:24" ht="12" customHeight="1" x14ac:dyDescent="0.4">
      <c r="C42" s="970"/>
      <c r="D42" s="971"/>
      <c r="E42" s="971"/>
      <c r="F42" s="971"/>
      <c r="G42" s="971"/>
      <c r="H42" s="971"/>
      <c r="I42" s="971"/>
      <c r="J42" s="971"/>
      <c r="K42" s="971"/>
      <c r="L42" s="971"/>
      <c r="M42" s="971"/>
      <c r="N42" s="971"/>
      <c r="O42" s="971"/>
      <c r="P42" s="971"/>
      <c r="Q42" s="971"/>
      <c r="R42" s="971"/>
      <c r="S42" s="971"/>
      <c r="T42" s="971"/>
      <c r="U42" s="971"/>
      <c r="V42" s="971"/>
      <c r="W42" s="972"/>
      <c r="X42" s="10"/>
    </row>
    <row r="43" spans="3:24" ht="12" customHeight="1" x14ac:dyDescent="0.4">
      <c r="C43" s="970"/>
      <c r="D43" s="971"/>
      <c r="E43" s="971"/>
      <c r="F43" s="971"/>
      <c r="G43" s="971"/>
      <c r="H43" s="971"/>
      <c r="I43" s="971"/>
      <c r="J43" s="971"/>
      <c r="K43" s="971"/>
      <c r="L43" s="971"/>
      <c r="M43" s="971"/>
      <c r="N43" s="971"/>
      <c r="O43" s="971"/>
      <c r="P43" s="971"/>
      <c r="Q43" s="971"/>
      <c r="R43" s="971"/>
      <c r="S43" s="971"/>
      <c r="T43" s="971"/>
      <c r="U43" s="971"/>
      <c r="V43" s="971"/>
      <c r="W43" s="972"/>
      <c r="X43" s="10"/>
    </row>
    <row r="44" spans="3:24" ht="12" customHeight="1" x14ac:dyDescent="0.4">
      <c r="C44" s="970"/>
      <c r="D44" s="971"/>
      <c r="E44" s="971"/>
      <c r="F44" s="971"/>
      <c r="G44" s="971"/>
      <c r="H44" s="971"/>
      <c r="I44" s="971"/>
      <c r="J44" s="971"/>
      <c r="K44" s="971"/>
      <c r="L44" s="971"/>
      <c r="M44" s="971"/>
      <c r="N44" s="971"/>
      <c r="O44" s="971"/>
      <c r="P44" s="971"/>
      <c r="Q44" s="971"/>
      <c r="R44" s="971"/>
      <c r="S44" s="971"/>
      <c r="T44" s="971"/>
      <c r="U44" s="971"/>
      <c r="V44" s="971"/>
      <c r="W44" s="972"/>
      <c r="X44" s="10"/>
    </row>
    <row r="45" spans="3:24" ht="12" customHeight="1" x14ac:dyDescent="0.4">
      <c r="C45" s="970"/>
      <c r="D45" s="971"/>
      <c r="E45" s="971"/>
      <c r="F45" s="971"/>
      <c r="G45" s="971"/>
      <c r="H45" s="971"/>
      <c r="I45" s="971"/>
      <c r="J45" s="971"/>
      <c r="K45" s="971"/>
      <c r="L45" s="971"/>
      <c r="M45" s="971"/>
      <c r="N45" s="971"/>
      <c r="O45" s="971"/>
      <c r="P45" s="971"/>
      <c r="Q45" s="971"/>
      <c r="R45" s="971"/>
      <c r="S45" s="971"/>
      <c r="T45" s="971"/>
      <c r="U45" s="971"/>
      <c r="V45" s="971"/>
      <c r="W45" s="972"/>
      <c r="X45" s="10"/>
    </row>
    <row r="46" spans="3:24" ht="12" customHeight="1" x14ac:dyDescent="0.4">
      <c r="C46" s="970"/>
      <c r="D46" s="971"/>
      <c r="E46" s="971"/>
      <c r="F46" s="971"/>
      <c r="G46" s="971"/>
      <c r="H46" s="971"/>
      <c r="I46" s="971"/>
      <c r="J46" s="971"/>
      <c r="K46" s="971"/>
      <c r="L46" s="971"/>
      <c r="M46" s="971"/>
      <c r="N46" s="971"/>
      <c r="O46" s="971"/>
      <c r="P46" s="971"/>
      <c r="Q46" s="971"/>
      <c r="R46" s="971"/>
      <c r="S46" s="971"/>
      <c r="T46" s="971"/>
      <c r="U46" s="971"/>
      <c r="V46" s="971"/>
      <c r="W46" s="972"/>
      <c r="X46" s="10"/>
    </row>
    <row r="47" spans="3:24" ht="12" customHeight="1" x14ac:dyDescent="0.4">
      <c r="C47" s="970"/>
      <c r="D47" s="971"/>
      <c r="E47" s="971"/>
      <c r="F47" s="971"/>
      <c r="G47" s="971"/>
      <c r="H47" s="971"/>
      <c r="I47" s="971"/>
      <c r="J47" s="971"/>
      <c r="K47" s="971"/>
      <c r="L47" s="971"/>
      <c r="M47" s="971"/>
      <c r="N47" s="971"/>
      <c r="O47" s="971"/>
      <c r="P47" s="971"/>
      <c r="Q47" s="971"/>
      <c r="R47" s="971"/>
      <c r="S47" s="971"/>
      <c r="T47" s="971"/>
      <c r="U47" s="971"/>
      <c r="V47" s="971"/>
      <c r="W47" s="972"/>
      <c r="X47" s="10"/>
    </row>
    <row r="48" spans="3:24" ht="12" customHeight="1" x14ac:dyDescent="0.4">
      <c r="C48" s="970"/>
      <c r="D48" s="971"/>
      <c r="E48" s="971"/>
      <c r="F48" s="971"/>
      <c r="G48" s="971"/>
      <c r="H48" s="971"/>
      <c r="I48" s="971"/>
      <c r="J48" s="971"/>
      <c r="K48" s="971"/>
      <c r="L48" s="971"/>
      <c r="M48" s="971"/>
      <c r="N48" s="971"/>
      <c r="O48" s="971"/>
      <c r="P48" s="971"/>
      <c r="Q48" s="971"/>
      <c r="R48" s="971"/>
      <c r="S48" s="971"/>
      <c r="T48" s="971"/>
      <c r="U48" s="971"/>
      <c r="V48" s="971"/>
      <c r="W48" s="972"/>
      <c r="X48" s="10"/>
    </row>
    <row r="49" spans="2:24" ht="12" customHeight="1" x14ac:dyDescent="0.4">
      <c r="C49" s="970"/>
      <c r="D49" s="971"/>
      <c r="E49" s="971"/>
      <c r="F49" s="971"/>
      <c r="G49" s="971"/>
      <c r="H49" s="971"/>
      <c r="I49" s="971"/>
      <c r="J49" s="971"/>
      <c r="K49" s="971"/>
      <c r="L49" s="971"/>
      <c r="M49" s="971"/>
      <c r="N49" s="971"/>
      <c r="O49" s="971"/>
      <c r="P49" s="971"/>
      <c r="Q49" s="971"/>
      <c r="R49" s="971"/>
      <c r="S49" s="971"/>
      <c r="T49" s="971"/>
      <c r="U49" s="971"/>
      <c r="V49" s="971"/>
      <c r="W49" s="972"/>
      <c r="X49" s="10"/>
    </row>
    <row r="50" spans="2:24" ht="12" customHeight="1" x14ac:dyDescent="0.4">
      <c r="C50" s="970"/>
      <c r="D50" s="971"/>
      <c r="E50" s="971"/>
      <c r="F50" s="971"/>
      <c r="G50" s="971"/>
      <c r="H50" s="971"/>
      <c r="I50" s="971"/>
      <c r="J50" s="971"/>
      <c r="K50" s="971"/>
      <c r="L50" s="971"/>
      <c r="M50" s="971"/>
      <c r="N50" s="971"/>
      <c r="O50" s="971"/>
      <c r="P50" s="971"/>
      <c r="Q50" s="971"/>
      <c r="R50" s="971"/>
      <c r="S50" s="971"/>
      <c r="T50" s="971"/>
      <c r="U50" s="971"/>
      <c r="V50" s="971"/>
      <c r="W50" s="972"/>
      <c r="X50" s="10"/>
    </row>
    <row r="51" spans="2:24" ht="12" customHeight="1" x14ac:dyDescent="0.4">
      <c r="C51" s="970"/>
      <c r="D51" s="971"/>
      <c r="E51" s="971"/>
      <c r="F51" s="971"/>
      <c r="G51" s="971"/>
      <c r="H51" s="971"/>
      <c r="I51" s="971"/>
      <c r="J51" s="971"/>
      <c r="K51" s="971"/>
      <c r="L51" s="971"/>
      <c r="M51" s="971"/>
      <c r="N51" s="971"/>
      <c r="O51" s="971"/>
      <c r="P51" s="971"/>
      <c r="Q51" s="971"/>
      <c r="R51" s="971"/>
      <c r="S51" s="971"/>
      <c r="T51" s="971"/>
      <c r="U51" s="971"/>
      <c r="V51" s="971"/>
      <c r="W51" s="972"/>
      <c r="X51" s="10"/>
    </row>
    <row r="52" spans="2:24" ht="12" customHeight="1" x14ac:dyDescent="0.4">
      <c r="C52" s="973"/>
      <c r="D52" s="974"/>
      <c r="E52" s="974"/>
      <c r="F52" s="974"/>
      <c r="G52" s="974"/>
      <c r="H52" s="974"/>
      <c r="I52" s="974"/>
      <c r="J52" s="974"/>
      <c r="K52" s="974"/>
      <c r="L52" s="974"/>
      <c r="M52" s="974"/>
      <c r="N52" s="974"/>
      <c r="O52" s="974"/>
      <c r="P52" s="974"/>
      <c r="Q52" s="974"/>
      <c r="R52" s="974"/>
      <c r="S52" s="974"/>
      <c r="T52" s="974"/>
      <c r="U52" s="974"/>
      <c r="V52" s="974"/>
      <c r="W52" s="975"/>
      <c r="X52" s="10"/>
    </row>
    <row r="53" spans="2:24" ht="18" customHeight="1" x14ac:dyDescent="0.4">
      <c r="C53" s="933" t="s">
        <v>855</v>
      </c>
      <c r="D53" s="731"/>
      <c r="E53" s="731"/>
      <c r="F53" s="780" t="str">
        <f>入力シート!K467&amp;""</f>
        <v/>
      </c>
      <c r="G53" s="780"/>
      <c r="H53" s="780"/>
      <c r="I53" s="780"/>
      <c r="J53" s="780"/>
      <c r="K53" s="780"/>
      <c r="L53" s="780"/>
      <c r="M53" s="780"/>
      <c r="N53" s="780"/>
      <c r="O53" s="780"/>
      <c r="P53" s="780"/>
      <c r="Q53" s="780"/>
      <c r="R53" s="780"/>
      <c r="S53" s="780"/>
      <c r="T53" s="780"/>
      <c r="U53" s="780"/>
      <c r="V53" s="780"/>
      <c r="W53" s="937"/>
      <c r="X53" s="10"/>
    </row>
    <row r="54" spans="2:24" ht="18" customHeight="1" thickBot="1" x14ac:dyDescent="0.45">
      <c r="C54" s="936"/>
      <c r="D54" s="733"/>
      <c r="E54" s="733"/>
      <c r="F54" s="938"/>
      <c r="G54" s="938"/>
      <c r="H54" s="938"/>
      <c r="I54" s="938"/>
      <c r="J54" s="938"/>
      <c r="K54" s="938"/>
      <c r="L54" s="938"/>
      <c r="M54" s="938"/>
      <c r="N54" s="938"/>
      <c r="O54" s="938"/>
      <c r="P54" s="938"/>
      <c r="Q54" s="938"/>
      <c r="R54" s="938"/>
      <c r="S54" s="938"/>
      <c r="T54" s="938"/>
      <c r="U54" s="938"/>
      <c r="V54" s="938"/>
      <c r="W54" s="939"/>
      <c r="X54" s="10"/>
    </row>
    <row r="55" spans="2:24" ht="6.95" customHeight="1" x14ac:dyDescent="0.4">
      <c r="C55" s="14"/>
      <c r="D55" s="14"/>
      <c r="E55" s="14"/>
      <c r="F55" s="14"/>
      <c r="G55" s="14"/>
      <c r="H55" s="14"/>
      <c r="I55" s="14"/>
      <c r="J55" s="14"/>
      <c r="K55" s="14"/>
      <c r="L55" s="14"/>
      <c r="M55" s="14"/>
      <c r="N55" s="14"/>
      <c r="O55" s="14"/>
      <c r="P55" s="14"/>
      <c r="Q55" s="14"/>
      <c r="R55" s="14"/>
      <c r="S55" s="14"/>
      <c r="T55" s="14"/>
      <c r="U55" s="14"/>
      <c r="V55" s="14"/>
      <c r="W55" s="14"/>
      <c r="X55" s="10"/>
    </row>
    <row r="56" spans="2:24" ht="6.95" customHeight="1" x14ac:dyDescent="0.4">
      <c r="C56" s="14"/>
      <c r="D56" s="14"/>
      <c r="E56" s="14"/>
      <c r="F56" s="14"/>
      <c r="G56" s="14"/>
      <c r="H56" s="14"/>
      <c r="I56" s="14"/>
      <c r="J56" s="14"/>
      <c r="K56" s="14"/>
      <c r="L56" s="14"/>
      <c r="M56" s="14"/>
      <c r="N56" s="14"/>
      <c r="O56" s="14"/>
      <c r="P56" s="14"/>
      <c r="Q56" s="14"/>
      <c r="R56" s="14"/>
      <c r="S56" s="14"/>
      <c r="T56" s="14"/>
      <c r="U56" s="14"/>
      <c r="V56" s="14"/>
      <c r="W56" s="14"/>
      <c r="X56" s="10"/>
    </row>
    <row r="57" spans="2:24" ht="6.95" customHeight="1" thickBot="1" x14ac:dyDescent="0.45">
      <c r="C57" s="14"/>
      <c r="D57" s="14"/>
      <c r="E57" s="14"/>
      <c r="F57" s="14"/>
      <c r="G57" s="14"/>
      <c r="H57" s="14"/>
      <c r="I57" s="14"/>
      <c r="J57" s="14"/>
      <c r="K57" s="14"/>
      <c r="L57" s="14"/>
      <c r="M57" s="14"/>
      <c r="N57" s="14"/>
      <c r="O57" s="14"/>
      <c r="P57" s="14"/>
      <c r="Q57" s="14"/>
      <c r="R57" s="14"/>
      <c r="S57" s="14"/>
      <c r="T57" s="14"/>
      <c r="U57" s="14"/>
      <c r="V57" s="14"/>
      <c r="W57" s="14"/>
      <c r="X57" s="10"/>
    </row>
    <row r="58" spans="2:24" ht="12.75" customHeight="1" x14ac:dyDescent="0.4">
      <c r="C58" s="976" t="s">
        <v>856</v>
      </c>
      <c r="D58" s="976"/>
      <c r="E58" s="976"/>
      <c r="F58" s="976"/>
      <c r="G58" s="976"/>
      <c r="H58" s="976"/>
      <c r="I58" s="977" t="str">
        <f>入力シート!K468&amp;""</f>
        <v/>
      </c>
      <c r="J58" s="978"/>
      <c r="K58" s="978"/>
      <c r="L58" s="978"/>
      <c r="M58" s="978"/>
      <c r="N58" s="978"/>
      <c r="O58" s="978"/>
      <c r="P58" s="978"/>
      <c r="Q58" s="979"/>
      <c r="R58" s="14"/>
      <c r="S58" s="14"/>
      <c r="T58" s="14"/>
      <c r="U58" s="14"/>
      <c r="V58" s="14"/>
      <c r="W58" s="14"/>
      <c r="X58" s="10"/>
    </row>
    <row r="59" spans="2:24" ht="12.75" customHeight="1" thickBot="1" x14ac:dyDescent="0.45">
      <c r="C59" s="976"/>
      <c r="D59" s="976"/>
      <c r="E59" s="976"/>
      <c r="F59" s="976"/>
      <c r="G59" s="976"/>
      <c r="H59" s="976"/>
      <c r="I59" s="980"/>
      <c r="J59" s="981"/>
      <c r="K59" s="981"/>
      <c r="L59" s="981"/>
      <c r="M59" s="981"/>
      <c r="N59" s="981"/>
      <c r="O59" s="981"/>
      <c r="P59" s="981"/>
      <c r="Q59" s="982"/>
      <c r="R59" s="14"/>
      <c r="S59" s="14"/>
      <c r="T59" s="14"/>
      <c r="U59" s="14"/>
      <c r="V59" s="14"/>
      <c r="W59" s="14"/>
      <c r="X59" s="10"/>
    </row>
    <row r="60" spans="2:24" ht="5.25" customHeight="1" thickBot="1" x14ac:dyDescent="0.45">
      <c r="C60" s="10"/>
      <c r="D60" s="10"/>
      <c r="E60" s="10"/>
      <c r="F60" s="10"/>
      <c r="G60" s="10"/>
      <c r="H60" s="10"/>
      <c r="I60" s="10"/>
      <c r="J60" s="10"/>
      <c r="K60" s="10"/>
      <c r="L60" s="10"/>
      <c r="M60" s="10"/>
      <c r="N60" s="10"/>
      <c r="O60" s="10"/>
      <c r="P60" s="10"/>
      <c r="Q60" s="10"/>
      <c r="R60" s="10"/>
      <c r="S60" s="10"/>
      <c r="T60" s="10"/>
      <c r="U60" s="10"/>
      <c r="V60" s="10"/>
      <c r="W60" s="10"/>
      <c r="X60" s="10"/>
    </row>
    <row r="61" spans="2:24" ht="12" customHeight="1" x14ac:dyDescent="0.4">
      <c r="B61" s="8" t="s">
        <v>886</v>
      </c>
      <c r="C61" s="955" t="s">
        <v>858</v>
      </c>
      <c r="D61" s="956"/>
      <c r="E61" s="956"/>
      <c r="F61" s="957" t="str">
        <f>入力シート!K469&amp;""</f>
        <v/>
      </c>
      <c r="G61" s="957"/>
      <c r="H61" s="957"/>
      <c r="I61" s="957"/>
      <c r="J61" s="957"/>
      <c r="K61" s="957"/>
      <c r="L61" s="957"/>
      <c r="M61" s="957"/>
      <c r="N61" s="957"/>
      <c r="O61" s="957"/>
      <c r="P61" s="957"/>
      <c r="Q61" s="957"/>
      <c r="R61" s="957"/>
      <c r="S61" s="957"/>
      <c r="T61" s="957"/>
      <c r="U61" s="957"/>
      <c r="V61" s="957"/>
      <c r="W61" s="958"/>
      <c r="X61" s="10"/>
    </row>
    <row r="62" spans="2:24" ht="12" customHeight="1" x14ac:dyDescent="0.4">
      <c r="C62" s="933"/>
      <c r="D62" s="731"/>
      <c r="E62" s="731"/>
      <c r="F62" s="780"/>
      <c r="G62" s="780"/>
      <c r="H62" s="780"/>
      <c r="I62" s="780"/>
      <c r="J62" s="780"/>
      <c r="K62" s="780"/>
      <c r="L62" s="780"/>
      <c r="M62" s="780"/>
      <c r="N62" s="780"/>
      <c r="O62" s="780"/>
      <c r="P62" s="780"/>
      <c r="Q62" s="780"/>
      <c r="R62" s="780"/>
      <c r="S62" s="780"/>
      <c r="T62" s="780"/>
      <c r="U62" s="780"/>
      <c r="V62" s="780"/>
      <c r="W62" s="937"/>
      <c r="X62" s="10"/>
    </row>
    <row r="63" spans="2:24" ht="12" customHeight="1" x14ac:dyDescent="0.4">
      <c r="C63" s="959" t="s">
        <v>859</v>
      </c>
      <c r="D63" s="960"/>
      <c r="E63" s="960"/>
      <c r="F63" s="780" t="str">
        <f>入力シート!K470&amp;""</f>
        <v/>
      </c>
      <c r="G63" s="780"/>
      <c r="H63" s="780"/>
      <c r="I63" s="780"/>
      <c r="J63" s="780"/>
      <c r="K63" s="780"/>
      <c r="L63" s="780"/>
      <c r="M63" s="780"/>
      <c r="N63" s="780"/>
      <c r="O63" s="780"/>
      <c r="P63" s="780"/>
      <c r="Q63" s="780"/>
      <c r="R63" s="780"/>
      <c r="S63" s="780"/>
      <c r="T63" s="780"/>
      <c r="U63" s="780"/>
      <c r="V63" s="780"/>
      <c r="W63" s="937"/>
      <c r="X63" s="10"/>
    </row>
    <row r="64" spans="2:24" ht="12" customHeight="1" x14ac:dyDescent="0.4">
      <c r="C64" s="959"/>
      <c r="D64" s="960"/>
      <c r="E64" s="960"/>
      <c r="F64" s="780"/>
      <c r="G64" s="780"/>
      <c r="H64" s="780"/>
      <c r="I64" s="780"/>
      <c r="J64" s="780"/>
      <c r="K64" s="780"/>
      <c r="L64" s="780"/>
      <c r="M64" s="780"/>
      <c r="N64" s="780"/>
      <c r="O64" s="780"/>
      <c r="P64" s="780"/>
      <c r="Q64" s="780"/>
      <c r="R64" s="780"/>
      <c r="S64" s="780"/>
      <c r="T64" s="780"/>
      <c r="U64" s="780"/>
      <c r="V64" s="780"/>
      <c r="W64" s="937"/>
      <c r="X64" s="10"/>
    </row>
    <row r="65" spans="3:24" ht="12" customHeight="1" x14ac:dyDescent="0.4">
      <c r="C65" s="933" t="s">
        <v>846</v>
      </c>
      <c r="D65" s="731"/>
      <c r="E65" s="731"/>
      <c r="F65" s="961" t="str">
        <f>入力シート!K471&amp;""</f>
        <v/>
      </c>
      <c r="G65" s="961"/>
      <c r="H65" s="627" t="str">
        <f>入力シート!K472&amp;""</f>
        <v>国・地域コードを入力してください</v>
      </c>
      <c r="I65" s="628"/>
      <c r="J65" s="628"/>
      <c r="K65" s="628"/>
      <c r="L65" s="634"/>
      <c r="M65" s="654" t="s">
        <v>860</v>
      </c>
      <c r="N65" s="651"/>
      <c r="O65" s="652"/>
      <c r="P65" s="962" t="str">
        <f>入力シート!K473&amp;""</f>
        <v/>
      </c>
      <c r="Q65" s="963"/>
      <c r="R65" s="963"/>
      <c r="S65" s="963"/>
      <c r="T65" s="963"/>
      <c r="U65" s="963"/>
      <c r="V65" s="963"/>
      <c r="W65" s="964"/>
      <c r="X65" s="10"/>
    </row>
    <row r="66" spans="3:24" ht="12" customHeight="1" x14ac:dyDescent="0.4">
      <c r="C66" s="933"/>
      <c r="D66" s="731"/>
      <c r="E66" s="731"/>
      <c r="F66" s="961"/>
      <c r="G66" s="961"/>
      <c r="H66" s="641"/>
      <c r="I66" s="642"/>
      <c r="J66" s="642"/>
      <c r="K66" s="642"/>
      <c r="L66" s="643"/>
      <c r="M66" s="655"/>
      <c r="N66" s="649"/>
      <c r="O66" s="653"/>
      <c r="P66" s="965"/>
      <c r="Q66" s="864"/>
      <c r="R66" s="864"/>
      <c r="S66" s="864"/>
      <c r="T66" s="864"/>
      <c r="U66" s="864"/>
      <c r="V66" s="864"/>
      <c r="W66" s="865"/>
      <c r="X66" s="10"/>
    </row>
    <row r="67" spans="3:24" ht="12" customHeight="1" x14ac:dyDescent="0.4">
      <c r="C67" s="933" t="s">
        <v>861</v>
      </c>
      <c r="D67" s="731"/>
      <c r="E67" s="731"/>
      <c r="F67" s="731"/>
      <c r="G67" s="731"/>
      <c r="H67" s="627" t="str">
        <f>入力シート!K474&amp;""</f>
        <v/>
      </c>
      <c r="I67" s="628"/>
      <c r="J67" s="628"/>
      <c r="K67" s="628"/>
      <c r="L67" s="628"/>
      <c r="M67" s="944"/>
      <c r="N67" s="944"/>
      <c r="O67" s="944"/>
      <c r="P67" s="944"/>
      <c r="Q67" s="944"/>
      <c r="R67" s="944"/>
      <c r="S67" s="944"/>
      <c r="T67" s="944"/>
      <c r="U67" s="944"/>
      <c r="V67" s="944"/>
      <c r="W67" s="945"/>
      <c r="X67" s="10"/>
    </row>
    <row r="68" spans="3:24" ht="12" customHeight="1" x14ac:dyDescent="0.4">
      <c r="C68" s="933"/>
      <c r="D68" s="731"/>
      <c r="E68" s="731"/>
      <c r="F68" s="731"/>
      <c r="G68" s="731"/>
      <c r="H68" s="641"/>
      <c r="I68" s="642"/>
      <c r="J68" s="642"/>
      <c r="K68" s="642"/>
      <c r="L68" s="642"/>
      <c r="M68" s="946"/>
      <c r="N68" s="946"/>
      <c r="O68" s="946"/>
      <c r="P68" s="946"/>
      <c r="Q68" s="946"/>
      <c r="R68" s="946"/>
      <c r="S68" s="946"/>
      <c r="T68" s="946"/>
      <c r="U68" s="946"/>
      <c r="V68" s="946"/>
      <c r="W68" s="947"/>
      <c r="X68" s="10"/>
    </row>
    <row r="69" spans="3:24" ht="12" customHeight="1" x14ac:dyDescent="0.4">
      <c r="C69" s="948" t="s">
        <v>862</v>
      </c>
      <c r="D69" s="949"/>
      <c r="E69" s="949"/>
      <c r="F69" s="949"/>
      <c r="G69" s="949"/>
      <c r="H69" s="950" t="str">
        <f>入力シート!K475&amp;""</f>
        <v/>
      </c>
      <c r="I69" s="950"/>
      <c r="J69" s="951" t="s">
        <v>785</v>
      </c>
      <c r="K69" s="952" t="str">
        <f>入力シート!K476&amp;""</f>
        <v/>
      </c>
      <c r="L69" s="951" t="s">
        <v>414</v>
      </c>
      <c r="M69" s="130"/>
      <c r="N69" s="131"/>
      <c r="O69" s="131"/>
      <c r="P69" s="131"/>
      <c r="Q69" s="131"/>
      <c r="R69" s="131"/>
      <c r="S69" s="131"/>
      <c r="T69" s="953"/>
      <c r="U69" s="953"/>
      <c r="V69" s="953"/>
      <c r="W69" s="954"/>
      <c r="X69" s="10"/>
    </row>
    <row r="70" spans="3:24" ht="12" customHeight="1" x14ac:dyDescent="0.4">
      <c r="C70" s="948"/>
      <c r="D70" s="949"/>
      <c r="E70" s="949"/>
      <c r="F70" s="949"/>
      <c r="G70" s="949"/>
      <c r="H70" s="950"/>
      <c r="I70" s="950"/>
      <c r="J70" s="951"/>
      <c r="K70" s="952"/>
      <c r="L70" s="951"/>
      <c r="M70" s="132"/>
      <c r="N70" s="133"/>
      <c r="O70" s="133"/>
      <c r="P70" s="133"/>
      <c r="Q70" s="133"/>
      <c r="R70" s="133"/>
      <c r="S70" s="133"/>
      <c r="T70" s="953"/>
      <c r="U70" s="953"/>
      <c r="V70" s="953"/>
      <c r="W70" s="954"/>
      <c r="X70" s="10"/>
    </row>
    <row r="71" spans="3:24" ht="12" customHeight="1" x14ac:dyDescent="0.4">
      <c r="C71" s="940" t="s">
        <v>863</v>
      </c>
      <c r="D71" s="941"/>
      <c r="E71" s="941"/>
      <c r="F71" s="780" t="str">
        <f>入力シート!K477&amp;""</f>
        <v/>
      </c>
      <c r="G71" s="780"/>
      <c r="H71" s="780"/>
      <c r="I71" s="780"/>
      <c r="J71" s="780"/>
      <c r="K71" s="780"/>
      <c r="L71" s="780"/>
      <c r="M71" s="942" t="s">
        <v>867</v>
      </c>
      <c r="N71" s="731"/>
      <c r="O71" s="731"/>
      <c r="P71" s="627" t="str">
        <f>入力シート!K478&amp;""</f>
        <v/>
      </c>
      <c r="Q71" s="628"/>
      <c r="R71" s="628"/>
      <c r="S71" s="628"/>
      <c r="T71" s="628"/>
      <c r="U71" s="628"/>
      <c r="V71" s="628"/>
      <c r="W71" s="629"/>
      <c r="X71" s="10"/>
    </row>
    <row r="72" spans="3:24" ht="12" customHeight="1" x14ac:dyDescent="0.4">
      <c r="C72" s="940"/>
      <c r="D72" s="941"/>
      <c r="E72" s="941"/>
      <c r="F72" s="780"/>
      <c r="G72" s="780"/>
      <c r="H72" s="780"/>
      <c r="I72" s="780"/>
      <c r="J72" s="780"/>
      <c r="K72" s="780"/>
      <c r="L72" s="780"/>
      <c r="M72" s="942"/>
      <c r="N72" s="731"/>
      <c r="O72" s="731"/>
      <c r="P72" s="641"/>
      <c r="Q72" s="642"/>
      <c r="R72" s="642"/>
      <c r="S72" s="642"/>
      <c r="T72" s="642"/>
      <c r="U72" s="642"/>
      <c r="V72" s="642"/>
      <c r="W72" s="644"/>
      <c r="X72" s="10"/>
    </row>
    <row r="73" spans="3:24" ht="12" customHeight="1" x14ac:dyDescent="0.4">
      <c r="C73" s="658" t="s">
        <v>864</v>
      </c>
      <c r="D73" s="659"/>
      <c r="E73" s="659"/>
      <c r="F73" s="659"/>
      <c r="G73" s="867"/>
      <c r="H73" s="884" t="str">
        <f>入力シート!K479&amp;""</f>
        <v/>
      </c>
      <c r="I73" s="885"/>
      <c r="J73" s="885"/>
      <c r="K73" s="885"/>
      <c r="L73" s="885"/>
      <c r="M73" s="885"/>
      <c r="N73" s="885"/>
      <c r="O73" s="885"/>
      <c r="P73" s="885"/>
      <c r="Q73" s="885"/>
      <c r="R73" s="885"/>
      <c r="S73" s="885"/>
      <c r="T73" s="885"/>
      <c r="U73" s="885"/>
      <c r="V73" s="885"/>
      <c r="W73" s="934"/>
      <c r="X73" s="10"/>
    </row>
    <row r="74" spans="3:24" ht="12" customHeight="1" x14ac:dyDescent="0.4">
      <c r="C74" s="687"/>
      <c r="D74" s="688"/>
      <c r="E74" s="688"/>
      <c r="F74" s="688"/>
      <c r="G74" s="943"/>
      <c r="H74" s="888"/>
      <c r="I74" s="889"/>
      <c r="J74" s="889"/>
      <c r="K74" s="889"/>
      <c r="L74" s="889"/>
      <c r="M74" s="889"/>
      <c r="N74" s="889"/>
      <c r="O74" s="889"/>
      <c r="P74" s="889"/>
      <c r="Q74" s="889"/>
      <c r="R74" s="889"/>
      <c r="S74" s="889"/>
      <c r="T74" s="889"/>
      <c r="U74" s="889"/>
      <c r="V74" s="889"/>
      <c r="W74" s="935"/>
      <c r="X74" s="10"/>
    </row>
    <row r="75" spans="3:24" ht="18" customHeight="1" x14ac:dyDescent="0.4">
      <c r="C75" s="933" t="s">
        <v>855</v>
      </c>
      <c r="D75" s="731"/>
      <c r="E75" s="731"/>
      <c r="F75" s="780" t="str">
        <f>入力シート!K480&amp;""</f>
        <v/>
      </c>
      <c r="G75" s="780"/>
      <c r="H75" s="780"/>
      <c r="I75" s="780"/>
      <c r="J75" s="780"/>
      <c r="K75" s="780"/>
      <c r="L75" s="780"/>
      <c r="M75" s="780"/>
      <c r="N75" s="780"/>
      <c r="O75" s="780"/>
      <c r="P75" s="780"/>
      <c r="Q75" s="780"/>
      <c r="R75" s="780"/>
      <c r="S75" s="780"/>
      <c r="T75" s="780"/>
      <c r="U75" s="780"/>
      <c r="V75" s="780"/>
      <c r="W75" s="937"/>
      <c r="X75" s="10"/>
    </row>
    <row r="76" spans="3:24" ht="18" customHeight="1" thickBot="1" x14ac:dyDescent="0.45">
      <c r="C76" s="936"/>
      <c r="D76" s="733"/>
      <c r="E76" s="733"/>
      <c r="F76" s="938"/>
      <c r="G76" s="938"/>
      <c r="H76" s="938"/>
      <c r="I76" s="938"/>
      <c r="J76" s="938"/>
      <c r="K76" s="938"/>
      <c r="L76" s="938"/>
      <c r="M76" s="938"/>
      <c r="N76" s="938"/>
      <c r="O76" s="938"/>
      <c r="P76" s="938"/>
      <c r="Q76" s="938"/>
      <c r="R76" s="938"/>
      <c r="S76" s="938"/>
      <c r="T76" s="938"/>
      <c r="U76" s="938"/>
      <c r="V76" s="938"/>
      <c r="W76" s="939"/>
      <c r="X76" s="10"/>
    </row>
    <row r="77" spans="3:24" x14ac:dyDescent="0.4">
      <c r="C77" s="14"/>
      <c r="D77" s="14"/>
      <c r="E77" s="14"/>
      <c r="F77" s="14"/>
      <c r="G77" s="14"/>
      <c r="H77" s="14"/>
      <c r="I77" s="14"/>
      <c r="J77" s="14"/>
      <c r="K77" s="14"/>
      <c r="L77" s="14"/>
      <c r="M77" s="14"/>
      <c r="N77" s="14"/>
      <c r="O77" s="14"/>
      <c r="P77" s="14"/>
      <c r="Q77" s="14"/>
      <c r="R77" s="14"/>
      <c r="S77" s="14"/>
      <c r="T77" s="14"/>
      <c r="U77" s="14"/>
      <c r="V77" s="14"/>
      <c r="W77" s="14"/>
      <c r="X77" s="10"/>
    </row>
    <row r="78" spans="3:24" x14ac:dyDescent="0.4">
      <c r="C78" s="10"/>
      <c r="D78" s="10"/>
      <c r="E78" s="10"/>
      <c r="F78" s="10"/>
      <c r="G78" s="10"/>
      <c r="H78" s="10"/>
      <c r="I78" s="10"/>
      <c r="J78" s="10"/>
      <c r="K78" s="10"/>
      <c r="L78" s="10"/>
      <c r="M78" s="10"/>
      <c r="N78" s="10"/>
      <c r="O78" s="10"/>
      <c r="P78" s="10"/>
      <c r="Q78" s="10"/>
      <c r="R78" s="10"/>
      <c r="S78" s="10"/>
      <c r="T78" s="10"/>
      <c r="U78" s="10"/>
      <c r="V78" s="10"/>
      <c r="W78" s="10"/>
      <c r="X78" s="10"/>
    </row>
    <row r="79" spans="3:24" x14ac:dyDescent="0.4">
      <c r="C79" s="10"/>
      <c r="D79" s="10"/>
      <c r="E79" s="10"/>
      <c r="F79" s="10"/>
      <c r="G79" s="10"/>
      <c r="H79" s="10"/>
      <c r="I79" s="10"/>
      <c r="J79" s="10"/>
      <c r="K79" s="10"/>
      <c r="L79" s="10"/>
      <c r="M79" s="10"/>
      <c r="N79" s="10"/>
      <c r="O79" s="10"/>
      <c r="P79" s="10"/>
      <c r="Q79" s="10"/>
      <c r="R79" s="10"/>
      <c r="S79" s="10"/>
      <c r="T79" s="10"/>
      <c r="U79" s="10"/>
      <c r="V79" s="10"/>
      <c r="W79" s="10"/>
    </row>
    <row r="80" spans="3:24" x14ac:dyDescent="0.4">
      <c r="C80" s="10"/>
      <c r="D80" s="10"/>
      <c r="E80" s="10"/>
      <c r="F80" s="10"/>
      <c r="G80" s="10"/>
      <c r="H80" s="10"/>
      <c r="I80" s="10"/>
      <c r="J80" s="10"/>
      <c r="K80" s="10"/>
      <c r="L80" s="10"/>
      <c r="M80" s="10"/>
      <c r="N80" s="10"/>
      <c r="O80" s="10"/>
      <c r="P80" s="10"/>
      <c r="Q80" s="10"/>
      <c r="R80" s="10"/>
      <c r="S80" s="10"/>
      <c r="T80" s="10"/>
      <c r="U80" s="10"/>
      <c r="V80" s="10"/>
      <c r="W80" s="10"/>
    </row>
    <row r="81" spans="1:23" x14ac:dyDescent="0.4">
      <c r="C81" s="10"/>
      <c r="D81" s="10"/>
      <c r="E81" s="10"/>
      <c r="F81" s="10"/>
      <c r="G81" s="10"/>
      <c r="H81" s="10"/>
      <c r="I81" s="10"/>
      <c r="J81" s="10"/>
      <c r="K81" s="10"/>
      <c r="L81" s="10"/>
      <c r="M81" s="10"/>
      <c r="N81" s="10"/>
      <c r="O81" s="10"/>
      <c r="P81" s="10"/>
      <c r="Q81" s="10"/>
      <c r="R81" s="10"/>
      <c r="S81" s="10"/>
      <c r="T81" s="10"/>
      <c r="U81" s="10"/>
      <c r="V81" s="10"/>
      <c r="W81" s="10"/>
    </row>
    <row r="82" spans="1:23" x14ac:dyDescent="0.4">
      <c r="C82" s="10"/>
      <c r="D82" s="10"/>
      <c r="E82" s="10"/>
      <c r="F82" s="10"/>
      <c r="G82" s="10"/>
      <c r="H82" s="10"/>
      <c r="I82" s="10"/>
      <c r="J82" s="10"/>
      <c r="K82" s="10"/>
      <c r="L82" s="10"/>
      <c r="M82" s="10"/>
      <c r="N82" s="10"/>
      <c r="O82" s="10"/>
      <c r="P82" s="10"/>
      <c r="Q82" s="10"/>
      <c r="R82" s="10"/>
      <c r="S82" s="10"/>
      <c r="T82" s="10"/>
      <c r="U82" s="10"/>
      <c r="V82" s="10"/>
      <c r="W82" s="10"/>
    </row>
    <row r="83" spans="1:23" x14ac:dyDescent="0.4">
      <c r="C83" s="10"/>
      <c r="D83" s="10"/>
      <c r="E83" s="10"/>
      <c r="F83" s="10"/>
      <c r="G83" s="10"/>
      <c r="H83" s="10"/>
      <c r="I83" s="10"/>
      <c r="J83" s="10"/>
      <c r="K83" s="10"/>
      <c r="L83" s="10"/>
      <c r="M83" s="10"/>
      <c r="N83" s="10"/>
      <c r="O83" s="10"/>
      <c r="P83" s="10"/>
      <c r="Q83" s="10"/>
      <c r="R83" s="10"/>
      <c r="S83" s="10"/>
      <c r="T83" s="10"/>
      <c r="U83" s="10"/>
      <c r="V83" s="10"/>
      <c r="W83" s="10"/>
    </row>
    <row r="84" spans="1:23" x14ac:dyDescent="0.4">
      <c r="C84" s="10"/>
      <c r="D84" s="10"/>
      <c r="E84" s="10"/>
      <c r="F84" s="10"/>
      <c r="G84" s="10"/>
      <c r="H84" s="10"/>
      <c r="I84" s="10"/>
      <c r="J84" s="10"/>
      <c r="K84" s="10"/>
      <c r="L84" s="10"/>
      <c r="M84" s="10"/>
      <c r="N84" s="10"/>
      <c r="O84" s="10"/>
      <c r="P84" s="10"/>
      <c r="Q84" s="10"/>
      <c r="R84" s="10"/>
      <c r="S84" s="10"/>
      <c r="T84" s="10"/>
      <c r="U84" s="10"/>
      <c r="V84" s="10"/>
      <c r="W84" s="10"/>
    </row>
    <row r="85" spans="1:23" x14ac:dyDescent="0.4">
      <c r="C85" s="10"/>
      <c r="D85" s="10"/>
      <c r="E85" s="10"/>
      <c r="F85" s="10"/>
      <c r="G85" s="10"/>
      <c r="H85" s="10"/>
      <c r="I85" s="10"/>
      <c r="J85" s="10"/>
      <c r="K85" s="10"/>
      <c r="L85" s="10"/>
      <c r="M85" s="10"/>
      <c r="N85" s="10"/>
      <c r="O85" s="10"/>
      <c r="P85" s="10"/>
      <c r="Q85" s="10"/>
      <c r="R85" s="10"/>
      <c r="S85" s="10"/>
      <c r="T85" s="10"/>
      <c r="U85" s="10"/>
      <c r="V85" s="10"/>
      <c r="W85" s="10"/>
    </row>
    <row r="86" spans="1:23" x14ac:dyDescent="0.4">
      <c r="C86" s="10"/>
      <c r="D86" s="10"/>
      <c r="E86" s="10"/>
      <c r="F86" s="10"/>
      <c r="G86" s="10"/>
      <c r="H86" s="10"/>
      <c r="I86" s="10"/>
      <c r="J86" s="10"/>
      <c r="K86" s="10"/>
      <c r="L86" s="10"/>
      <c r="M86" s="10"/>
      <c r="N86" s="10"/>
      <c r="O86" s="10"/>
      <c r="P86" s="10"/>
      <c r="Q86" s="10"/>
      <c r="R86" s="10"/>
      <c r="S86" s="10"/>
      <c r="T86" s="10"/>
      <c r="U86" s="10"/>
      <c r="V86" s="10"/>
      <c r="W86" s="10"/>
    </row>
    <row r="87" spans="1:23" x14ac:dyDescent="0.4">
      <c r="C87" s="10"/>
      <c r="D87" s="10"/>
      <c r="E87" s="10"/>
      <c r="F87" s="10"/>
      <c r="G87" s="10"/>
      <c r="H87" s="10"/>
      <c r="I87" s="10"/>
      <c r="J87" s="10"/>
      <c r="K87" s="10"/>
      <c r="L87" s="10"/>
      <c r="M87" s="10"/>
      <c r="N87" s="10"/>
      <c r="O87" s="10"/>
      <c r="P87" s="10"/>
      <c r="Q87" s="10"/>
      <c r="R87" s="10"/>
      <c r="S87" s="10"/>
      <c r="T87" s="10"/>
      <c r="U87" s="10"/>
      <c r="V87" s="10"/>
      <c r="W87" s="10"/>
    </row>
    <row r="88" spans="1:23" x14ac:dyDescent="0.4">
      <c r="C88" s="10"/>
      <c r="D88" s="10"/>
      <c r="E88" s="10"/>
      <c r="F88" s="10"/>
      <c r="G88" s="10"/>
      <c r="H88" s="10"/>
      <c r="I88" s="10"/>
      <c r="J88" s="10"/>
      <c r="K88" s="10"/>
      <c r="L88" s="10"/>
      <c r="M88" s="10"/>
      <c r="N88" s="10"/>
      <c r="O88" s="10"/>
      <c r="P88" s="10"/>
      <c r="Q88" s="10"/>
      <c r="R88" s="10"/>
      <c r="S88" s="10"/>
      <c r="T88" s="10"/>
      <c r="U88" s="10"/>
      <c r="V88" s="10"/>
      <c r="W88" s="10"/>
    </row>
    <row r="89" spans="1:23" x14ac:dyDescent="0.4">
      <c r="C89" s="10"/>
      <c r="D89" s="10"/>
      <c r="E89" s="10"/>
      <c r="F89" s="10"/>
      <c r="G89" s="10"/>
      <c r="H89" s="10"/>
      <c r="I89" s="10"/>
      <c r="J89" s="10"/>
      <c r="K89" s="10"/>
      <c r="L89" s="10"/>
      <c r="M89" s="10"/>
      <c r="N89" s="10"/>
      <c r="O89" s="10"/>
      <c r="P89" s="10"/>
      <c r="Q89" s="10"/>
      <c r="R89" s="10"/>
      <c r="S89" s="10"/>
      <c r="T89" s="10"/>
      <c r="U89" s="10"/>
      <c r="V89" s="10"/>
      <c r="W89" s="10"/>
    </row>
    <row r="90" spans="1:23" x14ac:dyDescent="0.4">
      <c r="C90" s="10"/>
      <c r="D90" s="10"/>
      <c r="E90" s="10"/>
      <c r="F90" s="10"/>
      <c r="G90" s="10"/>
      <c r="H90" s="10"/>
      <c r="I90" s="10"/>
      <c r="J90" s="10"/>
      <c r="K90" s="10"/>
      <c r="L90" s="10"/>
      <c r="M90" s="10"/>
      <c r="N90" s="10"/>
      <c r="O90" s="10"/>
      <c r="P90" s="10"/>
      <c r="Q90" s="10"/>
      <c r="R90" s="10"/>
      <c r="S90" s="10"/>
      <c r="T90" s="10"/>
      <c r="U90" s="10"/>
      <c r="V90" s="10"/>
      <c r="W90" s="10"/>
    </row>
    <row r="91" spans="1:23" x14ac:dyDescent="0.4">
      <c r="C91" s="10"/>
      <c r="D91" s="10"/>
      <c r="E91" s="10"/>
      <c r="F91" s="10"/>
      <c r="G91" s="10"/>
      <c r="H91" s="10"/>
      <c r="I91" s="10"/>
      <c r="J91" s="10"/>
      <c r="K91" s="10"/>
      <c r="L91" s="10"/>
      <c r="M91" s="10"/>
      <c r="N91" s="10"/>
      <c r="O91" s="10"/>
      <c r="P91" s="10"/>
      <c r="Q91" s="10"/>
      <c r="R91" s="10"/>
      <c r="S91" s="10"/>
      <c r="T91" s="10"/>
      <c r="U91" s="10"/>
      <c r="V91" s="10"/>
      <c r="W91" s="10"/>
    </row>
    <row r="92" spans="1:23" x14ac:dyDescent="0.4">
      <c r="C92" s="10"/>
      <c r="D92" s="10"/>
      <c r="E92" s="10"/>
      <c r="F92" s="10"/>
      <c r="G92" s="10"/>
      <c r="H92" s="10"/>
      <c r="I92" s="10"/>
      <c r="J92" s="10"/>
      <c r="K92" s="10"/>
      <c r="L92" s="10"/>
      <c r="M92" s="10"/>
      <c r="N92" s="10"/>
      <c r="O92" s="10"/>
      <c r="P92" s="10"/>
      <c r="Q92" s="10"/>
      <c r="R92" s="10"/>
      <c r="S92" s="10"/>
      <c r="T92" s="10"/>
      <c r="U92" s="10"/>
      <c r="V92" s="10"/>
      <c r="W92" s="10"/>
    </row>
    <row r="93" spans="1:23" x14ac:dyDescent="0.4">
      <c r="C93" s="10"/>
      <c r="D93" s="10"/>
      <c r="E93" s="10"/>
      <c r="F93" s="10"/>
      <c r="G93" s="10"/>
      <c r="H93" s="10"/>
      <c r="I93" s="10"/>
      <c r="J93" s="10"/>
      <c r="K93" s="10"/>
      <c r="L93" s="10"/>
      <c r="M93" s="10"/>
      <c r="N93" s="10"/>
      <c r="O93" s="10"/>
      <c r="P93" s="10"/>
      <c r="Q93" s="10"/>
      <c r="R93" s="10"/>
      <c r="S93" s="10"/>
      <c r="T93" s="10"/>
      <c r="U93" s="10"/>
      <c r="V93" s="10"/>
      <c r="W93" s="10"/>
    </row>
    <row r="94" spans="1:23" x14ac:dyDescent="0.4">
      <c r="C94" s="10"/>
      <c r="D94" s="10"/>
      <c r="E94" s="10"/>
      <c r="F94" s="10"/>
      <c r="G94" s="10"/>
      <c r="H94" s="10"/>
      <c r="I94" s="10"/>
      <c r="J94" s="10"/>
      <c r="K94" s="10"/>
      <c r="L94" s="10"/>
      <c r="M94" s="10"/>
      <c r="N94" s="10"/>
      <c r="O94" s="10"/>
      <c r="P94" s="10"/>
      <c r="Q94" s="10"/>
      <c r="R94" s="10"/>
      <c r="S94" s="10"/>
      <c r="T94" s="10"/>
      <c r="U94" s="10"/>
      <c r="V94" s="10"/>
      <c r="W94" s="10"/>
    </row>
    <row r="96" spans="1:23" x14ac:dyDescent="0.4">
      <c r="A96" s="12"/>
      <c r="B96" s="13"/>
    </row>
    <row r="133" spans="1:2" x14ac:dyDescent="0.4">
      <c r="A133" s="12"/>
      <c r="B133" s="13"/>
    </row>
    <row r="134" spans="1:2" x14ac:dyDescent="0.4">
      <c r="A134" s="12"/>
      <c r="B134" s="13"/>
    </row>
    <row r="135" spans="1:2" x14ac:dyDescent="0.4">
      <c r="A135" s="12"/>
      <c r="B135" s="13"/>
    </row>
    <row r="136" spans="1:2" x14ac:dyDescent="0.4">
      <c r="A136" s="12"/>
      <c r="B136" s="13"/>
    </row>
    <row r="137" spans="1:2" x14ac:dyDescent="0.4">
      <c r="A137" s="12"/>
      <c r="B137" s="13"/>
    </row>
    <row r="138" spans="1:2" x14ac:dyDescent="0.4">
      <c r="A138" s="12"/>
      <c r="B138" s="13"/>
    </row>
    <row r="139" spans="1:2" x14ac:dyDescent="0.4">
      <c r="A139" s="12"/>
      <c r="B139" s="13"/>
    </row>
    <row r="140" spans="1:2" x14ac:dyDescent="0.4">
      <c r="A140" s="12"/>
      <c r="B140" s="13"/>
    </row>
    <row r="141" spans="1:2" x14ac:dyDescent="0.4">
      <c r="A141" s="12"/>
      <c r="B141" s="13"/>
    </row>
    <row r="142" spans="1:2" x14ac:dyDescent="0.4">
      <c r="A142" s="12"/>
      <c r="B142" s="13"/>
    </row>
    <row r="143" spans="1:2" x14ac:dyDescent="0.4">
      <c r="A143" s="12"/>
      <c r="B143" s="13"/>
    </row>
    <row r="144" spans="1:2" x14ac:dyDescent="0.4">
      <c r="A144" s="12"/>
      <c r="B144" s="13"/>
    </row>
    <row r="145" spans="1:2" x14ac:dyDescent="0.4">
      <c r="A145" s="12"/>
      <c r="B145" s="13"/>
    </row>
    <row r="146" spans="1:2" x14ac:dyDescent="0.4">
      <c r="A146" s="12"/>
      <c r="B146" s="13"/>
    </row>
    <row r="147" spans="1:2" x14ac:dyDescent="0.4">
      <c r="A147" s="12"/>
      <c r="B147" s="13"/>
    </row>
    <row r="148" spans="1:2" x14ac:dyDescent="0.4">
      <c r="A148" s="12"/>
      <c r="B148" s="13"/>
    </row>
    <row r="149" spans="1:2" x14ac:dyDescent="0.4">
      <c r="A149" s="12"/>
      <c r="B149" s="13"/>
    </row>
    <row r="150" spans="1:2" x14ac:dyDescent="0.4">
      <c r="A150" s="12"/>
      <c r="B150" s="13"/>
    </row>
    <row r="151" spans="1:2" x14ac:dyDescent="0.4">
      <c r="A151" s="12"/>
      <c r="B151" s="13"/>
    </row>
    <row r="152" spans="1:2" x14ac:dyDescent="0.4">
      <c r="A152" s="12"/>
      <c r="B152" s="13"/>
    </row>
    <row r="153" spans="1:2" x14ac:dyDescent="0.4">
      <c r="A153" s="12"/>
      <c r="B153" s="13"/>
    </row>
    <row r="154" spans="1:2" x14ac:dyDescent="0.4">
      <c r="A154" s="12"/>
      <c r="B154" s="13"/>
    </row>
    <row r="155" spans="1:2" x14ac:dyDescent="0.4">
      <c r="A155" s="12"/>
      <c r="B155" s="13"/>
    </row>
    <row r="156" spans="1:2" x14ac:dyDescent="0.4">
      <c r="A156" s="12"/>
      <c r="B156" s="13"/>
    </row>
    <row r="157" spans="1:2" x14ac:dyDescent="0.4">
      <c r="A157" s="12"/>
      <c r="B157" s="13"/>
    </row>
    <row r="158" spans="1:2" x14ac:dyDescent="0.4">
      <c r="A158" s="12"/>
      <c r="B158" s="13"/>
    </row>
    <row r="159" spans="1:2" x14ac:dyDescent="0.4">
      <c r="A159" s="12"/>
      <c r="B159" s="13"/>
    </row>
    <row r="160" spans="1:2" x14ac:dyDescent="0.4">
      <c r="A160" s="12"/>
      <c r="B160" s="13"/>
    </row>
    <row r="161" spans="1:2" x14ac:dyDescent="0.4">
      <c r="A161" s="12"/>
      <c r="B161" s="13"/>
    </row>
    <row r="162" spans="1:2" x14ac:dyDescent="0.4">
      <c r="A162" s="12"/>
      <c r="B162" s="13"/>
    </row>
    <row r="163" spans="1:2" x14ac:dyDescent="0.4">
      <c r="A163" s="12"/>
      <c r="B163" s="13"/>
    </row>
    <row r="164" spans="1:2" x14ac:dyDescent="0.4">
      <c r="A164" s="12"/>
      <c r="B164" s="13"/>
    </row>
    <row r="165" spans="1:2" x14ac:dyDescent="0.4">
      <c r="A165" s="12"/>
      <c r="B165" s="13"/>
    </row>
    <row r="166" spans="1:2" x14ac:dyDescent="0.4">
      <c r="A166" s="12"/>
      <c r="B166" s="13"/>
    </row>
    <row r="167" spans="1:2" x14ac:dyDescent="0.4">
      <c r="A167" s="12"/>
      <c r="B167" s="13"/>
    </row>
    <row r="168" spans="1:2" x14ac:dyDescent="0.4">
      <c r="A168" s="12"/>
      <c r="B168" s="13"/>
    </row>
    <row r="169" spans="1:2" x14ac:dyDescent="0.4">
      <c r="A169" s="12"/>
      <c r="B169" s="13"/>
    </row>
    <row r="170" spans="1:2" x14ac:dyDescent="0.4">
      <c r="A170" s="12"/>
      <c r="B170" s="13"/>
    </row>
    <row r="171" spans="1:2" x14ac:dyDescent="0.4">
      <c r="A171" s="12"/>
      <c r="B171" s="13"/>
    </row>
    <row r="172" spans="1:2" x14ac:dyDescent="0.4">
      <c r="A172" s="12"/>
      <c r="B172" s="13"/>
    </row>
    <row r="173" spans="1:2" x14ac:dyDescent="0.4">
      <c r="A173" s="12"/>
      <c r="B173" s="13"/>
    </row>
    <row r="174" spans="1:2" x14ac:dyDescent="0.4">
      <c r="A174" s="12"/>
      <c r="B174" s="13"/>
    </row>
    <row r="175" spans="1:2" x14ac:dyDescent="0.4">
      <c r="A175" s="12"/>
      <c r="B175" s="13"/>
    </row>
    <row r="176" spans="1:2" x14ac:dyDescent="0.4">
      <c r="A176" s="12"/>
      <c r="B176" s="13"/>
    </row>
  </sheetData>
  <sheetProtection algorithmName="SHA-512" hashValue="7uFfbV1GAJFgGRd3N6m48Gg0E5j2HnlXoXO00tul0XCroGH0TOEgKnsEHrt0WjYfPlcuc7k+75ReVHYQq9ST7A==" saltValue="WYdSkq2jg933w2bzt4A1qw==" spinCount="100000" sheet="1" objects="1" scenarios="1"/>
  <mergeCells count="71">
    <mergeCell ref="A1:E1"/>
    <mergeCell ref="C3:E4"/>
    <mergeCell ref="F3:I4"/>
    <mergeCell ref="J3:K4"/>
    <mergeCell ref="L3:N4"/>
    <mergeCell ref="C18:E19"/>
    <mergeCell ref="F18:I19"/>
    <mergeCell ref="J18:L19"/>
    <mergeCell ref="M18:W19"/>
    <mergeCell ref="R3:T4"/>
    <mergeCell ref="U3:W4"/>
    <mergeCell ref="C9:E10"/>
    <mergeCell ref="C12:G13"/>
    <mergeCell ref="H12:W13"/>
    <mergeCell ref="P3:Q4"/>
    <mergeCell ref="C14:G15"/>
    <mergeCell ref="H14:W15"/>
    <mergeCell ref="C16:E17"/>
    <mergeCell ref="F16:G17"/>
    <mergeCell ref="H16:W17"/>
    <mergeCell ref="C22:E23"/>
    <mergeCell ref="F22:G23"/>
    <mergeCell ref="H22:W23"/>
    <mergeCell ref="C24:G25"/>
    <mergeCell ref="H24:W25"/>
    <mergeCell ref="T26:U27"/>
    <mergeCell ref="V26:W27"/>
    <mergeCell ref="C28:E30"/>
    <mergeCell ref="C26:G27"/>
    <mergeCell ref="H26:I27"/>
    <mergeCell ref="J26:J27"/>
    <mergeCell ref="K26:K27"/>
    <mergeCell ref="L26:L27"/>
    <mergeCell ref="F28:K30"/>
    <mergeCell ref="L28:N30"/>
    <mergeCell ref="O28:W30"/>
    <mergeCell ref="C31:W32"/>
    <mergeCell ref="C33:W52"/>
    <mergeCell ref="C53:E54"/>
    <mergeCell ref="F53:W54"/>
    <mergeCell ref="C58:H59"/>
    <mergeCell ref="I58:Q59"/>
    <mergeCell ref="K69:K70"/>
    <mergeCell ref="L69:L70"/>
    <mergeCell ref="T69:U70"/>
    <mergeCell ref="V69:W70"/>
    <mergeCell ref="C61:E62"/>
    <mergeCell ref="F61:W62"/>
    <mergeCell ref="C63:E64"/>
    <mergeCell ref="F63:W64"/>
    <mergeCell ref="C65:E66"/>
    <mergeCell ref="F65:G66"/>
    <mergeCell ref="H65:L66"/>
    <mergeCell ref="M65:O66"/>
    <mergeCell ref="P65:W66"/>
    <mergeCell ref="C20:E21"/>
    <mergeCell ref="F20:W21"/>
    <mergeCell ref="C6:P7"/>
    <mergeCell ref="C75:E76"/>
    <mergeCell ref="F75:W76"/>
    <mergeCell ref="C71:E72"/>
    <mergeCell ref="F71:L72"/>
    <mergeCell ref="M71:O72"/>
    <mergeCell ref="P71:W72"/>
    <mergeCell ref="C73:G74"/>
    <mergeCell ref="H73:W74"/>
    <mergeCell ref="C67:G68"/>
    <mergeCell ref="H67:W68"/>
    <mergeCell ref="C69:G70"/>
    <mergeCell ref="H69:I70"/>
    <mergeCell ref="J69:J70"/>
  </mergeCells>
  <phoneticPr fontId="6"/>
  <hyperlinks>
    <hyperlink ref="A1" location="入力シート!A1" display="入力シート!A1" xr:uid="{00000000-0004-0000-0B00-000000000000}"/>
  </hyperlinks>
  <printOptions horizontalCentered="1"/>
  <pageMargins left="0.70866141732283472" right="0.70866141732283472" top="0.74803149606299213" bottom="0.74803149606299213" header="0.31496062992125984" footer="0.31496062992125984"/>
  <pageSetup paperSize="9" scale="81" orientation="portrait" r:id="rId1"/>
  <rowBreaks count="1" manualBreakCount="1">
    <brk id="76" min="2" max="22" man="1"/>
  </rowBreaks>
  <colBreaks count="1" manualBreakCount="1">
    <brk id="23"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C179"/>
  <sheetViews>
    <sheetView view="pageBreakPreview" zoomScaleNormal="100" zoomScaleSheetLayoutView="100" workbookViewId="0">
      <selection activeCell="K12" sqref="K12"/>
    </sheetView>
  </sheetViews>
  <sheetFormatPr defaultColWidth="9" defaultRowHeight="13.5" x14ac:dyDescent="0.4"/>
  <cols>
    <col min="1" max="1" width="14.75" style="25" customWidth="1"/>
    <col min="2" max="2" width="15.375" style="27" customWidth="1"/>
    <col min="3" max="3" width="27.25" style="24" customWidth="1"/>
    <col min="4" max="16384" width="9" style="26"/>
  </cols>
  <sheetData>
    <row r="1" spans="1:3" ht="25.5" customHeight="1" x14ac:dyDescent="0.4">
      <c r="A1" s="992" t="s">
        <v>887</v>
      </c>
      <c r="B1" s="992"/>
    </row>
    <row r="2" spans="1:3" x14ac:dyDescent="0.4">
      <c r="B2" s="23"/>
      <c r="C2" s="26"/>
    </row>
    <row r="3" spans="1:3" ht="7.5" customHeight="1" x14ac:dyDescent="0.4">
      <c r="A3" s="28"/>
      <c r="B3" s="29"/>
      <c r="C3" s="30"/>
    </row>
    <row r="4" spans="1:3" ht="19.5" customHeight="1" x14ac:dyDescent="0.4">
      <c r="A4" s="136"/>
      <c r="B4" s="138" t="s">
        <v>888</v>
      </c>
      <c r="C4" s="31" t="s">
        <v>889</v>
      </c>
    </row>
    <row r="5" spans="1:3" x14ac:dyDescent="0.4">
      <c r="A5" s="35" t="s">
        <v>890</v>
      </c>
      <c r="B5" s="139">
        <v>100</v>
      </c>
      <c r="C5" s="37" t="s">
        <v>891</v>
      </c>
    </row>
    <row r="6" spans="1:3" x14ac:dyDescent="0.4">
      <c r="A6" s="32"/>
      <c r="B6" s="135">
        <v>101</v>
      </c>
      <c r="C6" s="34" t="s">
        <v>892</v>
      </c>
    </row>
    <row r="7" spans="1:3" x14ac:dyDescent="0.4">
      <c r="A7" s="32"/>
      <c r="B7" s="135">
        <v>102</v>
      </c>
      <c r="C7" s="34" t="s">
        <v>893</v>
      </c>
    </row>
    <row r="8" spans="1:3" x14ac:dyDescent="0.4">
      <c r="A8" s="32"/>
      <c r="B8" s="135">
        <v>103</v>
      </c>
      <c r="C8" s="34" t="s">
        <v>894</v>
      </c>
    </row>
    <row r="9" spans="1:3" x14ac:dyDescent="0.4">
      <c r="A9" s="32"/>
      <c r="B9" s="135">
        <v>104</v>
      </c>
      <c r="C9" s="34" t="s">
        <v>895</v>
      </c>
    </row>
    <row r="10" spans="1:3" x14ac:dyDescent="0.4">
      <c r="A10" s="32"/>
      <c r="B10" s="135">
        <v>105</v>
      </c>
      <c r="C10" s="34" t="s">
        <v>896</v>
      </c>
    </row>
    <row r="11" spans="1:3" x14ac:dyDescent="0.4">
      <c r="A11" s="32"/>
      <c r="B11" s="135">
        <v>106</v>
      </c>
      <c r="C11" s="34" t="s">
        <v>897</v>
      </c>
    </row>
    <row r="12" spans="1:3" x14ac:dyDescent="0.4">
      <c r="A12" s="32"/>
      <c r="B12" s="135">
        <v>107</v>
      </c>
      <c r="C12" s="34" t="s">
        <v>898</v>
      </c>
    </row>
    <row r="13" spans="1:3" x14ac:dyDescent="0.4">
      <c r="A13" s="32"/>
      <c r="B13" s="135">
        <v>108</v>
      </c>
      <c r="C13" s="34" t="s">
        <v>899</v>
      </c>
    </row>
    <row r="14" spans="1:3" x14ac:dyDescent="0.4">
      <c r="A14" s="32"/>
      <c r="B14" s="135">
        <v>109</v>
      </c>
      <c r="C14" s="34" t="s">
        <v>900</v>
      </c>
    </row>
    <row r="15" spans="1:3" x14ac:dyDescent="0.4">
      <c r="A15" s="32"/>
      <c r="B15" s="135">
        <v>110</v>
      </c>
      <c r="C15" s="34" t="s">
        <v>901</v>
      </c>
    </row>
    <row r="16" spans="1:3" x14ac:dyDescent="0.4">
      <c r="A16" s="32"/>
      <c r="B16" s="135">
        <v>111</v>
      </c>
      <c r="C16" s="34" t="s">
        <v>902</v>
      </c>
    </row>
    <row r="17" spans="1:3" x14ac:dyDescent="0.4">
      <c r="A17" s="32"/>
      <c r="B17" s="135">
        <v>112</v>
      </c>
      <c r="C17" s="34" t="s">
        <v>903</v>
      </c>
    </row>
    <row r="18" spans="1:3" x14ac:dyDescent="0.4">
      <c r="A18" s="32"/>
      <c r="B18" s="135">
        <v>113</v>
      </c>
      <c r="C18" s="34" t="s">
        <v>904</v>
      </c>
    </row>
    <row r="19" spans="1:3" x14ac:dyDescent="0.4">
      <c r="A19" s="32"/>
      <c r="B19" s="135">
        <v>114</v>
      </c>
      <c r="C19" s="34" t="s">
        <v>905</v>
      </c>
    </row>
    <row r="20" spans="1:3" x14ac:dyDescent="0.4">
      <c r="A20" s="32"/>
      <c r="B20" s="135">
        <v>115</v>
      </c>
      <c r="C20" s="34" t="s">
        <v>906</v>
      </c>
    </row>
    <row r="21" spans="1:3" x14ac:dyDescent="0.4">
      <c r="A21" s="32"/>
      <c r="B21" s="135">
        <v>116</v>
      </c>
      <c r="C21" s="34" t="s">
        <v>907</v>
      </c>
    </row>
    <row r="22" spans="1:3" x14ac:dyDescent="0.4">
      <c r="A22" s="32"/>
      <c r="B22" s="135">
        <v>117</v>
      </c>
      <c r="C22" s="34" t="s">
        <v>908</v>
      </c>
    </row>
    <row r="23" spans="1:3" x14ac:dyDescent="0.4">
      <c r="A23" s="32"/>
      <c r="B23" s="135">
        <v>119</v>
      </c>
      <c r="C23" s="34" t="s">
        <v>910</v>
      </c>
    </row>
    <row r="24" spans="1:3" x14ac:dyDescent="0.4">
      <c r="A24" s="32"/>
      <c r="B24" s="135">
        <v>120</v>
      </c>
      <c r="C24" s="34" t="s">
        <v>911</v>
      </c>
    </row>
    <row r="25" spans="1:3" x14ac:dyDescent="0.4">
      <c r="A25" s="32"/>
      <c r="B25" s="135">
        <v>121</v>
      </c>
      <c r="C25" s="34" t="s">
        <v>912</v>
      </c>
    </row>
    <row r="26" spans="1:3" x14ac:dyDescent="0.4">
      <c r="A26" s="32"/>
      <c r="B26" s="135">
        <v>123</v>
      </c>
      <c r="C26" s="34" t="s">
        <v>913</v>
      </c>
    </row>
    <row r="27" spans="1:3" x14ac:dyDescent="0.4">
      <c r="A27" s="32"/>
      <c r="B27" s="418">
        <v>124</v>
      </c>
      <c r="C27" s="419" t="s">
        <v>914</v>
      </c>
    </row>
    <row r="28" spans="1:3" x14ac:dyDescent="0.4">
      <c r="A28" s="137"/>
      <c r="B28" s="140">
        <v>191</v>
      </c>
      <c r="C28" s="141" t="s">
        <v>909</v>
      </c>
    </row>
    <row r="29" spans="1:3" x14ac:dyDescent="0.4">
      <c r="A29" s="35" t="s">
        <v>915</v>
      </c>
      <c r="B29" s="36">
        <v>201</v>
      </c>
      <c r="C29" s="37" t="s">
        <v>916</v>
      </c>
    </row>
    <row r="30" spans="1:3" x14ac:dyDescent="0.4">
      <c r="A30" s="32"/>
      <c r="B30" s="33">
        <v>202</v>
      </c>
      <c r="C30" s="34" t="s">
        <v>917</v>
      </c>
    </row>
    <row r="31" spans="1:3" x14ac:dyDescent="0.4">
      <c r="A31" s="32"/>
      <c r="B31" s="33">
        <v>203</v>
      </c>
      <c r="C31" s="34" t="s">
        <v>918</v>
      </c>
    </row>
    <row r="32" spans="1:3" x14ac:dyDescent="0.4">
      <c r="A32" s="32"/>
      <c r="B32" s="33">
        <v>204</v>
      </c>
      <c r="C32" s="34" t="s">
        <v>919</v>
      </c>
    </row>
    <row r="33" spans="1:3" x14ac:dyDescent="0.4">
      <c r="A33" s="32"/>
      <c r="B33" s="33">
        <v>205</v>
      </c>
      <c r="C33" s="34" t="s">
        <v>920</v>
      </c>
    </row>
    <row r="34" spans="1:3" x14ac:dyDescent="0.4">
      <c r="A34" s="32"/>
      <c r="B34" s="33">
        <v>206</v>
      </c>
      <c r="C34" s="34" t="s">
        <v>921</v>
      </c>
    </row>
    <row r="35" spans="1:3" x14ac:dyDescent="0.4">
      <c r="A35" s="32"/>
      <c r="B35" s="33">
        <v>207</v>
      </c>
      <c r="C35" s="34" t="s">
        <v>922</v>
      </c>
    </row>
    <row r="36" spans="1:3" x14ac:dyDescent="0.4">
      <c r="A36" s="32"/>
      <c r="B36" s="33">
        <v>208</v>
      </c>
      <c r="C36" s="34" t="s">
        <v>923</v>
      </c>
    </row>
    <row r="37" spans="1:3" x14ac:dyDescent="0.4">
      <c r="A37" s="32"/>
      <c r="B37" s="33">
        <v>209</v>
      </c>
      <c r="C37" s="34" t="s">
        <v>924</v>
      </c>
    </row>
    <row r="38" spans="1:3" x14ac:dyDescent="0.4">
      <c r="A38" s="32"/>
      <c r="B38" s="33">
        <v>210</v>
      </c>
      <c r="C38" s="34" t="s">
        <v>925</v>
      </c>
    </row>
    <row r="39" spans="1:3" x14ac:dyDescent="0.4">
      <c r="A39" s="32"/>
      <c r="B39" s="33">
        <v>211</v>
      </c>
      <c r="C39" s="34" t="s">
        <v>926</v>
      </c>
    </row>
    <row r="40" spans="1:3" x14ac:dyDescent="0.4">
      <c r="A40" s="32"/>
      <c r="B40" s="33">
        <v>212</v>
      </c>
      <c r="C40" s="34" t="s">
        <v>927</v>
      </c>
    </row>
    <row r="41" spans="1:3" x14ac:dyDescent="0.4">
      <c r="A41" s="32"/>
      <c r="B41" s="33">
        <v>213</v>
      </c>
      <c r="C41" s="34" t="s">
        <v>928</v>
      </c>
    </row>
    <row r="42" spans="1:3" x14ac:dyDescent="0.4">
      <c r="A42" s="32"/>
      <c r="B42" s="33">
        <v>214</v>
      </c>
      <c r="C42" s="34" t="s">
        <v>929</v>
      </c>
    </row>
    <row r="43" spans="1:3" x14ac:dyDescent="0.4">
      <c r="A43" s="32"/>
      <c r="B43" s="33">
        <v>215</v>
      </c>
      <c r="C43" s="34" t="s">
        <v>930</v>
      </c>
    </row>
    <row r="44" spans="1:3" x14ac:dyDescent="0.4">
      <c r="A44" s="32"/>
      <c r="B44" s="33">
        <v>216</v>
      </c>
      <c r="C44" s="34" t="s">
        <v>931</v>
      </c>
    </row>
    <row r="45" spans="1:3" x14ac:dyDescent="0.4">
      <c r="A45" s="32"/>
      <c r="B45" s="33">
        <v>217</v>
      </c>
      <c r="C45" s="34" t="s">
        <v>932</v>
      </c>
    </row>
    <row r="46" spans="1:3" x14ac:dyDescent="0.4">
      <c r="A46" s="32"/>
      <c r="B46" s="33">
        <v>218</v>
      </c>
      <c r="C46" s="34" t="s">
        <v>933</v>
      </c>
    </row>
    <row r="47" spans="1:3" x14ac:dyDescent="0.4">
      <c r="A47" s="32"/>
      <c r="B47" s="33">
        <v>219</v>
      </c>
      <c r="C47" s="34" t="s">
        <v>934</v>
      </c>
    </row>
    <row r="48" spans="1:3" x14ac:dyDescent="0.4">
      <c r="A48" s="32"/>
      <c r="B48" s="33">
        <v>220</v>
      </c>
      <c r="C48" s="34" t="s">
        <v>935</v>
      </c>
    </row>
    <row r="49" spans="1:3" x14ac:dyDescent="0.4">
      <c r="A49" s="32"/>
      <c r="B49" s="33">
        <v>221</v>
      </c>
      <c r="C49" s="34" t="s">
        <v>936</v>
      </c>
    </row>
    <row r="50" spans="1:3" x14ac:dyDescent="0.4">
      <c r="A50" s="137"/>
      <c r="B50" s="142">
        <v>222</v>
      </c>
      <c r="C50" s="141" t="s">
        <v>937</v>
      </c>
    </row>
    <row r="51" spans="1:3" x14ac:dyDescent="0.4">
      <c r="A51" s="35" t="s">
        <v>938</v>
      </c>
      <c r="B51" s="36">
        <v>301</v>
      </c>
      <c r="C51" s="37" t="s">
        <v>939</v>
      </c>
    </row>
    <row r="52" spans="1:3" x14ac:dyDescent="0.4">
      <c r="A52" s="32"/>
      <c r="B52" s="33">
        <v>303</v>
      </c>
      <c r="C52" s="34" t="s">
        <v>940</v>
      </c>
    </row>
    <row r="53" spans="1:3" x14ac:dyDescent="0.4">
      <c r="A53" s="32"/>
      <c r="B53" s="33">
        <v>304</v>
      </c>
      <c r="C53" s="34" t="s">
        <v>941</v>
      </c>
    </row>
    <row r="54" spans="1:3" x14ac:dyDescent="0.4">
      <c r="A54" s="32"/>
      <c r="B54" s="33">
        <v>305</v>
      </c>
      <c r="C54" s="34" t="s">
        <v>942</v>
      </c>
    </row>
    <row r="55" spans="1:3" x14ac:dyDescent="0.4">
      <c r="A55" s="32"/>
      <c r="B55" s="33">
        <v>306</v>
      </c>
      <c r="C55" s="34" t="s">
        <v>943</v>
      </c>
    </row>
    <row r="56" spans="1:3" x14ac:dyDescent="0.4">
      <c r="A56" s="32"/>
      <c r="B56" s="33">
        <v>307</v>
      </c>
      <c r="C56" s="34" t="s">
        <v>944</v>
      </c>
    </row>
    <row r="57" spans="1:3" x14ac:dyDescent="0.4">
      <c r="A57" s="32"/>
      <c r="B57" s="33">
        <v>308</v>
      </c>
      <c r="C57" s="34" t="s">
        <v>945</v>
      </c>
    </row>
    <row r="58" spans="1:3" x14ac:dyDescent="0.4">
      <c r="A58" s="32"/>
      <c r="B58" s="33">
        <v>309</v>
      </c>
      <c r="C58" s="34" t="s">
        <v>946</v>
      </c>
    </row>
    <row r="59" spans="1:3" x14ac:dyDescent="0.4">
      <c r="A59" s="32"/>
      <c r="B59" s="33">
        <v>310</v>
      </c>
      <c r="C59" s="34" t="s">
        <v>947</v>
      </c>
    </row>
    <row r="60" spans="1:3" x14ac:dyDescent="0.4">
      <c r="A60" s="32"/>
      <c r="B60" s="33">
        <v>311</v>
      </c>
      <c r="C60" s="34" t="s">
        <v>948</v>
      </c>
    </row>
    <row r="61" spans="1:3" x14ac:dyDescent="0.4">
      <c r="A61" s="32"/>
      <c r="B61" s="33">
        <v>312</v>
      </c>
      <c r="C61" s="34" t="s">
        <v>949</v>
      </c>
    </row>
    <row r="62" spans="1:3" x14ac:dyDescent="0.4">
      <c r="A62" s="32"/>
      <c r="B62" s="33">
        <v>313</v>
      </c>
      <c r="C62" s="34" t="s">
        <v>950</v>
      </c>
    </row>
    <row r="63" spans="1:3" x14ac:dyDescent="0.4">
      <c r="A63" s="32"/>
      <c r="B63" s="33">
        <v>314</v>
      </c>
      <c r="C63" s="34" t="s">
        <v>951</v>
      </c>
    </row>
    <row r="64" spans="1:3" x14ac:dyDescent="0.4">
      <c r="A64" s="32"/>
      <c r="B64" s="33">
        <v>315</v>
      </c>
      <c r="C64" s="34" t="s">
        <v>952</v>
      </c>
    </row>
    <row r="65" spans="1:3" x14ac:dyDescent="0.4">
      <c r="A65" s="32"/>
      <c r="B65" s="33">
        <v>316</v>
      </c>
      <c r="C65" s="34" t="s">
        <v>953</v>
      </c>
    </row>
    <row r="66" spans="1:3" x14ac:dyDescent="0.4">
      <c r="A66" s="137"/>
      <c r="B66" s="142">
        <v>317</v>
      </c>
      <c r="C66" s="141" t="s">
        <v>954</v>
      </c>
    </row>
    <row r="67" spans="1:3" x14ac:dyDescent="0.4">
      <c r="A67" s="35" t="s">
        <v>955</v>
      </c>
      <c r="B67" s="36">
        <v>401</v>
      </c>
      <c r="C67" s="37" t="s">
        <v>956</v>
      </c>
    </row>
    <row r="68" spans="1:3" x14ac:dyDescent="0.4">
      <c r="A68" s="32"/>
      <c r="B68" s="33">
        <v>402</v>
      </c>
      <c r="C68" s="34" t="s">
        <v>957</v>
      </c>
    </row>
    <row r="69" spans="1:3" x14ac:dyDescent="0.4">
      <c r="A69" s="32"/>
      <c r="B69" s="33">
        <v>403</v>
      </c>
      <c r="C69" s="34" t="s">
        <v>958</v>
      </c>
    </row>
    <row r="70" spans="1:3" x14ac:dyDescent="0.4">
      <c r="A70" s="32"/>
      <c r="B70" s="33">
        <v>404</v>
      </c>
      <c r="C70" s="34" t="s">
        <v>959</v>
      </c>
    </row>
    <row r="71" spans="1:3" x14ac:dyDescent="0.4">
      <c r="A71" s="32"/>
      <c r="B71" s="33">
        <v>405</v>
      </c>
      <c r="C71" s="34" t="s">
        <v>960</v>
      </c>
    </row>
    <row r="72" spans="1:3" x14ac:dyDescent="0.4">
      <c r="A72" s="32"/>
      <c r="B72" s="33">
        <v>406</v>
      </c>
      <c r="C72" s="34" t="s">
        <v>961</v>
      </c>
    </row>
    <row r="73" spans="1:3" x14ac:dyDescent="0.4">
      <c r="A73" s="32"/>
      <c r="B73" s="33">
        <v>407</v>
      </c>
      <c r="C73" s="34" t="s">
        <v>962</v>
      </c>
    </row>
    <row r="74" spans="1:3" x14ac:dyDescent="0.4">
      <c r="A74" s="32"/>
      <c r="B74" s="33">
        <v>408</v>
      </c>
      <c r="C74" s="34" t="s">
        <v>963</v>
      </c>
    </row>
    <row r="75" spans="1:3" x14ac:dyDescent="0.4">
      <c r="A75" s="32"/>
      <c r="B75" s="33">
        <v>409</v>
      </c>
      <c r="C75" s="34" t="s">
        <v>964</v>
      </c>
    </row>
    <row r="76" spans="1:3" x14ac:dyDescent="0.4">
      <c r="A76" s="32"/>
      <c r="B76" s="33">
        <v>410</v>
      </c>
      <c r="C76" s="34" t="s">
        <v>965</v>
      </c>
    </row>
    <row r="77" spans="1:3" x14ac:dyDescent="0.4">
      <c r="A77" s="32"/>
      <c r="B77" s="33">
        <v>411</v>
      </c>
      <c r="C77" s="34" t="s">
        <v>966</v>
      </c>
    </row>
    <row r="78" spans="1:3" x14ac:dyDescent="0.4">
      <c r="A78" s="32"/>
      <c r="B78" s="33">
        <v>412</v>
      </c>
      <c r="C78" s="34" t="s">
        <v>967</v>
      </c>
    </row>
    <row r="79" spans="1:3" x14ac:dyDescent="0.4">
      <c r="A79" s="32"/>
      <c r="B79" s="33">
        <v>413</v>
      </c>
      <c r="C79" s="34" t="s">
        <v>968</v>
      </c>
    </row>
    <row r="80" spans="1:3" x14ac:dyDescent="0.4">
      <c r="A80" s="32"/>
      <c r="B80" s="33">
        <v>414</v>
      </c>
      <c r="C80" s="34" t="s">
        <v>969</v>
      </c>
    </row>
    <row r="81" spans="1:3" x14ac:dyDescent="0.4">
      <c r="A81" s="32"/>
      <c r="B81" s="33">
        <v>415</v>
      </c>
      <c r="C81" s="34" t="s">
        <v>970</v>
      </c>
    </row>
    <row r="82" spans="1:3" x14ac:dyDescent="0.4">
      <c r="A82" s="32"/>
      <c r="B82" s="33">
        <v>416</v>
      </c>
      <c r="C82" s="34" t="s">
        <v>971</v>
      </c>
    </row>
    <row r="83" spans="1:3" x14ac:dyDescent="0.4">
      <c r="A83" s="32"/>
      <c r="B83" s="33">
        <v>417</v>
      </c>
      <c r="C83" s="34" t="s">
        <v>972</v>
      </c>
    </row>
    <row r="84" spans="1:3" x14ac:dyDescent="0.4">
      <c r="A84" s="32"/>
      <c r="B84" s="33">
        <v>418</v>
      </c>
      <c r="C84" s="34" t="s">
        <v>973</v>
      </c>
    </row>
    <row r="85" spans="1:3" x14ac:dyDescent="0.4">
      <c r="A85" s="32"/>
      <c r="B85" s="33">
        <v>419</v>
      </c>
      <c r="C85" s="34" t="s">
        <v>974</v>
      </c>
    </row>
    <row r="86" spans="1:3" x14ac:dyDescent="0.4">
      <c r="A86" s="32"/>
      <c r="B86" s="33">
        <v>420</v>
      </c>
      <c r="C86" s="34" t="s">
        <v>975</v>
      </c>
    </row>
    <row r="87" spans="1:3" x14ac:dyDescent="0.4">
      <c r="A87" s="32"/>
      <c r="B87" s="33">
        <v>421</v>
      </c>
      <c r="C87" s="34" t="s">
        <v>976</v>
      </c>
    </row>
    <row r="88" spans="1:3" x14ac:dyDescent="0.4">
      <c r="A88" s="32"/>
      <c r="B88" s="33">
        <v>422</v>
      </c>
      <c r="C88" s="34" t="s">
        <v>977</v>
      </c>
    </row>
    <row r="89" spans="1:3" x14ac:dyDescent="0.4">
      <c r="A89" s="32"/>
      <c r="B89" s="33">
        <v>423</v>
      </c>
      <c r="C89" s="34" t="s">
        <v>978</v>
      </c>
    </row>
    <row r="90" spans="1:3" x14ac:dyDescent="0.4">
      <c r="A90" s="32"/>
      <c r="B90" s="33">
        <v>424</v>
      </c>
      <c r="C90" s="34" t="s">
        <v>979</v>
      </c>
    </row>
    <row r="91" spans="1:3" x14ac:dyDescent="0.4">
      <c r="A91" s="32"/>
      <c r="B91" s="33">
        <v>425</v>
      </c>
      <c r="C91" s="34" t="s">
        <v>980</v>
      </c>
    </row>
    <row r="92" spans="1:3" x14ac:dyDescent="0.4">
      <c r="A92" s="32"/>
      <c r="B92" s="33">
        <v>426</v>
      </c>
      <c r="C92" s="34" t="s">
        <v>981</v>
      </c>
    </row>
    <row r="93" spans="1:3" x14ac:dyDescent="0.4">
      <c r="A93" s="32"/>
      <c r="B93" s="33">
        <v>427</v>
      </c>
      <c r="C93" s="34" t="s">
        <v>982</v>
      </c>
    </row>
    <row r="94" spans="1:3" x14ac:dyDescent="0.4">
      <c r="A94" s="32"/>
      <c r="B94" s="33">
        <v>428</v>
      </c>
      <c r="C94" s="34" t="s">
        <v>983</v>
      </c>
    </row>
    <row r="95" spans="1:3" x14ac:dyDescent="0.4">
      <c r="A95" s="32"/>
      <c r="B95" s="33">
        <v>429</v>
      </c>
      <c r="C95" s="34" t="s">
        <v>984</v>
      </c>
    </row>
    <row r="96" spans="1:3" x14ac:dyDescent="0.4">
      <c r="A96" s="32"/>
      <c r="B96" s="33">
        <v>430</v>
      </c>
      <c r="C96" s="34" t="s">
        <v>985</v>
      </c>
    </row>
    <row r="97" spans="1:3" x14ac:dyDescent="0.4">
      <c r="A97" s="32"/>
      <c r="B97" s="33">
        <v>431</v>
      </c>
      <c r="C97" s="34" t="s">
        <v>986</v>
      </c>
    </row>
    <row r="98" spans="1:3" x14ac:dyDescent="0.4">
      <c r="A98" s="32"/>
      <c r="B98" s="33">
        <v>432</v>
      </c>
      <c r="C98" s="34" t="s">
        <v>987</v>
      </c>
    </row>
    <row r="99" spans="1:3" x14ac:dyDescent="0.4">
      <c r="A99" s="32"/>
      <c r="B99" s="33">
        <v>433</v>
      </c>
      <c r="C99" s="34" t="s">
        <v>988</v>
      </c>
    </row>
    <row r="100" spans="1:3" x14ac:dyDescent="0.4">
      <c r="A100" s="32"/>
      <c r="B100" s="33">
        <v>434</v>
      </c>
      <c r="C100" s="34" t="s">
        <v>989</v>
      </c>
    </row>
    <row r="101" spans="1:3" x14ac:dyDescent="0.4">
      <c r="A101" s="32"/>
      <c r="B101" s="33">
        <v>435</v>
      </c>
      <c r="C101" s="34" t="s">
        <v>990</v>
      </c>
    </row>
    <row r="102" spans="1:3" x14ac:dyDescent="0.4">
      <c r="A102" s="32"/>
      <c r="B102" s="33">
        <v>436</v>
      </c>
      <c r="C102" s="34" t="s">
        <v>991</v>
      </c>
    </row>
    <row r="103" spans="1:3" x14ac:dyDescent="0.4">
      <c r="A103" s="32"/>
      <c r="B103" s="33">
        <v>437</v>
      </c>
      <c r="C103" s="34" t="s">
        <v>992</v>
      </c>
    </row>
    <row r="104" spans="1:3" x14ac:dyDescent="0.4">
      <c r="A104" s="32"/>
      <c r="B104" s="33">
        <v>438</v>
      </c>
      <c r="C104" s="34" t="s">
        <v>993</v>
      </c>
    </row>
    <row r="105" spans="1:3" x14ac:dyDescent="0.4">
      <c r="A105" s="137"/>
      <c r="B105" s="142">
        <v>439</v>
      </c>
      <c r="C105" s="141" t="s">
        <v>994</v>
      </c>
    </row>
    <row r="106" spans="1:3" x14ac:dyDescent="0.4">
      <c r="A106" s="35" t="s">
        <v>995</v>
      </c>
      <c r="B106" s="36">
        <v>501</v>
      </c>
      <c r="C106" s="37" t="s">
        <v>996</v>
      </c>
    </row>
    <row r="107" spans="1:3" x14ac:dyDescent="0.4">
      <c r="A107" s="137"/>
      <c r="B107" s="142">
        <v>502</v>
      </c>
      <c r="C107" s="141" t="s">
        <v>997</v>
      </c>
    </row>
    <row r="108" spans="1:3" x14ac:dyDescent="0.4">
      <c r="A108" s="35" t="s">
        <v>998</v>
      </c>
      <c r="B108" s="36">
        <v>601</v>
      </c>
      <c r="C108" s="37" t="s">
        <v>999</v>
      </c>
    </row>
    <row r="109" spans="1:3" x14ac:dyDescent="0.4">
      <c r="A109" s="32"/>
      <c r="B109" s="33">
        <v>602</v>
      </c>
      <c r="C109" s="34" t="s">
        <v>1000</v>
      </c>
    </row>
    <row r="110" spans="1:3" x14ac:dyDescent="0.4">
      <c r="A110" s="32"/>
      <c r="B110" s="33">
        <v>603</v>
      </c>
      <c r="C110" s="34" t="s">
        <v>1001</v>
      </c>
    </row>
    <row r="111" spans="1:3" x14ac:dyDescent="0.4">
      <c r="A111" s="32"/>
      <c r="B111" s="33">
        <v>604</v>
      </c>
      <c r="C111" s="34" t="s">
        <v>1002</v>
      </c>
    </row>
    <row r="112" spans="1:3" x14ac:dyDescent="0.4">
      <c r="A112" s="32"/>
      <c r="B112" s="33">
        <v>605</v>
      </c>
      <c r="C112" s="34" t="s">
        <v>1003</v>
      </c>
    </row>
    <row r="113" spans="1:3" x14ac:dyDescent="0.4">
      <c r="A113" s="32"/>
      <c r="B113" s="33">
        <v>606</v>
      </c>
      <c r="C113" s="34" t="s">
        <v>1004</v>
      </c>
    </row>
    <row r="114" spans="1:3" x14ac:dyDescent="0.4">
      <c r="A114" s="32"/>
      <c r="B114" s="33">
        <v>607</v>
      </c>
      <c r="C114" s="34" t="s">
        <v>1005</v>
      </c>
    </row>
    <row r="115" spans="1:3" x14ac:dyDescent="0.4">
      <c r="A115" s="32"/>
      <c r="B115" s="33">
        <v>608</v>
      </c>
      <c r="C115" s="34" t="s">
        <v>1006</v>
      </c>
    </row>
    <row r="116" spans="1:3" x14ac:dyDescent="0.4">
      <c r="A116" s="32"/>
      <c r="B116" s="33">
        <v>609</v>
      </c>
      <c r="C116" s="34" t="s">
        <v>1007</v>
      </c>
    </row>
    <row r="117" spans="1:3" x14ac:dyDescent="0.4">
      <c r="A117" s="32"/>
      <c r="B117" s="33">
        <v>610</v>
      </c>
      <c r="C117" s="34" t="s">
        <v>1008</v>
      </c>
    </row>
    <row r="118" spans="1:3" x14ac:dyDescent="0.4">
      <c r="A118" s="32"/>
      <c r="B118" s="33">
        <v>611</v>
      </c>
      <c r="C118" s="34" t="s">
        <v>1009</v>
      </c>
    </row>
    <row r="119" spans="1:3" x14ac:dyDescent="0.4">
      <c r="A119" s="32"/>
      <c r="B119" s="33">
        <v>612</v>
      </c>
      <c r="C119" s="34" t="s">
        <v>1010</v>
      </c>
    </row>
    <row r="120" spans="1:3" x14ac:dyDescent="0.4">
      <c r="A120" s="32"/>
      <c r="B120" s="33">
        <v>613</v>
      </c>
      <c r="C120" s="34" t="s">
        <v>1011</v>
      </c>
    </row>
    <row r="121" spans="1:3" x14ac:dyDescent="0.4">
      <c r="A121" s="32"/>
      <c r="B121" s="33">
        <v>614</v>
      </c>
      <c r="C121" s="34" t="s">
        <v>1012</v>
      </c>
    </row>
    <row r="122" spans="1:3" x14ac:dyDescent="0.4">
      <c r="A122" s="32"/>
      <c r="B122" s="33">
        <v>615</v>
      </c>
      <c r="C122" s="34" t="s">
        <v>1013</v>
      </c>
    </row>
    <row r="123" spans="1:3" x14ac:dyDescent="0.4">
      <c r="A123" s="32"/>
      <c r="B123" s="33">
        <v>616</v>
      </c>
      <c r="C123" s="34" t="s">
        <v>1014</v>
      </c>
    </row>
    <row r="124" spans="1:3" x14ac:dyDescent="0.4">
      <c r="A124" s="32"/>
      <c r="B124" s="33">
        <v>617</v>
      </c>
      <c r="C124" s="34" t="s">
        <v>1015</v>
      </c>
    </row>
    <row r="125" spans="1:3" x14ac:dyDescent="0.4">
      <c r="A125" s="137"/>
      <c r="B125" s="142">
        <v>618</v>
      </c>
      <c r="C125" s="141" t="s">
        <v>1016</v>
      </c>
    </row>
    <row r="126" spans="1:3" x14ac:dyDescent="0.4">
      <c r="A126" s="35" t="s">
        <v>1017</v>
      </c>
      <c r="B126" s="36">
        <v>701</v>
      </c>
      <c r="C126" s="37" t="s">
        <v>1018</v>
      </c>
    </row>
    <row r="127" spans="1:3" x14ac:dyDescent="0.4">
      <c r="A127" s="32"/>
      <c r="B127" s="33">
        <v>702</v>
      </c>
      <c r="C127" s="34" t="s">
        <v>1019</v>
      </c>
    </row>
    <row r="128" spans="1:3" x14ac:dyDescent="0.4">
      <c r="A128" s="32"/>
      <c r="B128" s="33">
        <v>703</v>
      </c>
      <c r="C128" s="34" t="s">
        <v>1020</v>
      </c>
    </row>
    <row r="129" spans="1:3" x14ac:dyDescent="0.4">
      <c r="A129" s="32"/>
      <c r="B129" s="33">
        <v>704</v>
      </c>
      <c r="C129" s="34" t="s">
        <v>1021</v>
      </c>
    </row>
    <row r="130" spans="1:3" x14ac:dyDescent="0.4">
      <c r="A130" s="32"/>
      <c r="B130" s="33">
        <v>705</v>
      </c>
      <c r="C130" s="34" t="s">
        <v>1022</v>
      </c>
    </row>
    <row r="131" spans="1:3" x14ac:dyDescent="0.4">
      <c r="A131" s="32"/>
      <c r="B131" s="33">
        <v>706</v>
      </c>
      <c r="C131" s="34" t="s">
        <v>1023</v>
      </c>
    </row>
    <row r="132" spans="1:3" x14ac:dyDescent="0.4">
      <c r="A132" s="32"/>
      <c r="B132" s="33">
        <v>707</v>
      </c>
      <c r="C132" s="34" t="s">
        <v>1024</v>
      </c>
    </row>
    <row r="133" spans="1:3" x14ac:dyDescent="0.4">
      <c r="A133" s="32"/>
      <c r="B133" s="33">
        <v>708</v>
      </c>
      <c r="C133" s="34" t="s">
        <v>1025</v>
      </c>
    </row>
    <row r="134" spans="1:3" x14ac:dyDescent="0.4">
      <c r="A134" s="32"/>
      <c r="B134" s="33">
        <v>709</v>
      </c>
      <c r="C134" s="34" t="s">
        <v>1026</v>
      </c>
    </row>
    <row r="135" spans="1:3" x14ac:dyDescent="0.4">
      <c r="A135" s="32"/>
      <c r="B135" s="33">
        <v>710</v>
      </c>
      <c r="C135" s="34" t="s">
        <v>1027</v>
      </c>
    </row>
    <row r="136" spans="1:3" x14ac:dyDescent="0.4">
      <c r="A136" s="32"/>
      <c r="B136" s="33">
        <v>711</v>
      </c>
      <c r="C136" s="34" t="s">
        <v>1028</v>
      </c>
    </row>
    <row r="137" spans="1:3" x14ac:dyDescent="0.4">
      <c r="A137" s="32"/>
      <c r="B137" s="33">
        <v>712</v>
      </c>
      <c r="C137" s="34" t="s">
        <v>1029</v>
      </c>
    </row>
    <row r="138" spans="1:3" x14ac:dyDescent="0.4">
      <c r="A138" s="32"/>
      <c r="B138" s="33">
        <v>713</v>
      </c>
      <c r="C138" s="34" t="s">
        <v>1030</v>
      </c>
    </row>
    <row r="139" spans="1:3" x14ac:dyDescent="0.4">
      <c r="A139" s="32"/>
      <c r="B139" s="33">
        <v>714</v>
      </c>
      <c r="C139" s="34" t="s">
        <v>1031</v>
      </c>
    </row>
    <row r="140" spans="1:3" x14ac:dyDescent="0.4">
      <c r="A140" s="32"/>
      <c r="B140" s="33">
        <v>715</v>
      </c>
      <c r="C140" s="34" t="s">
        <v>1032</v>
      </c>
    </row>
    <row r="141" spans="1:3" x14ac:dyDescent="0.4">
      <c r="A141" s="32"/>
      <c r="B141" s="33">
        <v>716</v>
      </c>
      <c r="C141" s="34" t="s">
        <v>1033</v>
      </c>
    </row>
    <row r="142" spans="1:3" x14ac:dyDescent="0.4">
      <c r="A142" s="32"/>
      <c r="B142" s="33">
        <v>717</v>
      </c>
      <c r="C142" s="34" t="s">
        <v>1034</v>
      </c>
    </row>
    <row r="143" spans="1:3" x14ac:dyDescent="0.4">
      <c r="A143" s="32"/>
      <c r="B143" s="33">
        <v>718</v>
      </c>
      <c r="C143" s="34" t="s">
        <v>1035</v>
      </c>
    </row>
    <row r="144" spans="1:3" x14ac:dyDescent="0.4">
      <c r="A144" s="32"/>
      <c r="B144" s="33">
        <v>719</v>
      </c>
      <c r="C144" s="34" t="s">
        <v>1036</v>
      </c>
    </row>
    <row r="145" spans="1:3" x14ac:dyDescent="0.4">
      <c r="A145" s="32"/>
      <c r="B145" s="33">
        <v>720</v>
      </c>
      <c r="C145" s="34" t="s">
        <v>1037</v>
      </c>
    </row>
    <row r="146" spans="1:3" x14ac:dyDescent="0.4">
      <c r="A146" s="32"/>
      <c r="B146" s="33">
        <v>721</v>
      </c>
      <c r="C146" s="34" t="s">
        <v>1038</v>
      </c>
    </row>
    <row r="147" spans="1:3" x14ac:dyDescent="0.4">
      <c r="A147" s="32"/>
      <c r="B147" s="33">
        <v>722</v>
      </c>
      <c r="C147" s="34" t="s">
        <v>1039</v>
      </c>
    </row>
    <row r="148" spans="1:3" x14ac:dyDescent="0.4">
      <c r="A148" s="32"/>
      <c r="B148" s="33">
        <v>723</v>
      </c>
      <c r="C148" s="34" t="s">
        <v>1040</v>
      </c>
    </row>
    <row r="149" spans="1:3" x14ac:dyDescent="0.4">
      <c r="A149" s="32"/>
      <c r="B149" s="33">
        <v>724</v>
      </c>
      <c r="C149" s="34" t="s">
        <v>1041</v>
      </c>
    </row>
    <row r="150" spans="1:3" x14ac:dyDescent="0.4">
      <c r="A150" s="32"/>
      <c r="B150" s="33">
        <v>725</v>
      </c>
      <c r="C150" s="34" t="s">
        <v>1042</v>
      </c>
    </row>
    <row r="151" spans="1:3" x14ac:dyDescent="0.4">
      <c r="A151" s="32"/>
      <c r="B151" s="33">
        <v>726</v>
      </c>
      <c r="C151" s="34" t="s">
        <v>1043</v>
      </c>
    </row>
    <row r="152" spans="1:3" x14ac:dyDescent="0.4">
      <c r="A152" s="32"/>
      <c r="B152" s="33">
        <v>727</v>
      </c>
      <c r="C152" s="34" t="s">
        <v>1044</v>
      </c>
    </row>
    <row r="153" spans="1:3" x14ac:dyDescent="0.4">
      <c r="A153" s="32"/>
      <c r="B153" s="33">
        <v>728</v>
      </c>
      <c r="C153" s="34" t="s">
        <v>1045</v>
      </c>
    </row>
    <row r="154" spans="1:3" x14ac:dyDescent="0.4">
      <c r="A154" s="32"/>
      <c r="B154" s="33">
        <v>729</v>
      </c>
      <c r="C154" s="34" t="s">
        <v>1046</v>
      </c>
    </row>
    <row r="155" spans="1:3" x14ac:dyDescent="0.4">
      <c r="A155" s="32"/>
      <c r="B155" s="33">
        <v>730</v>
      </c>
      <c r="C155" s="34" t="s">
        <v>1047</v>
      </c>
    </row>
    <row r="156" spans="1:3" x14ac:dyDescent="0.4">
      <c r="A156" s="32"/>
      <c r="B156" s="33">
        <v>731</v>
      </c>
      <c r="C156" s="34" t="s">
        <v>1048</v>
      </c>
    </row>
    <row r="157" spans="1:3" x14ac:dyDescent="0.4">
      <c r="A157" s="32"/>
      <c r="B157" s="33">
        <v>732</v>
      </c>
      <c r="C157" s="34" t="s">
        <v>1049</v>
      </c>
    </row>
    <row r="158" spans="1:3" x14ac:dyDescent="0.4">
      <c r="A158" s="32"/>
      <c r="B158" s="33">
        <v>733</v>
      </c>
      <c r="C158" s="34" t="s">
        <v>1050</v>
      </c>
    </row>
    <row r="159" spans="1:3" x14ac:dyDescent="0.4">
      <c r="A159" s="32"/>
      <c r="B159" s="33">
        <v>734</v>
      </c>
      <c r="C159" s="34" t="s">
        <v>1051</v>
      </c>
    </row>
    <row r="160" spans="1:3" x14ac:dyDescent="0.4">
      <c r="A160" s="32"/>
      <c r="B160" s="33">
        <v>735</v>
      </c>
      <c r="C160" s="34" t="s">
        <v>1052</v>
      </c>
    </row>
    <row r="161" spans="1:3" x14ac:dyDescent="0.4">
      <c r="A161" s="32"/>
      <c r="B161" s="33">
        <v>736</v>
      </c>
      <c r="C161" s="34" t="s">
        <v>1053</v>
      </c>
    </row>
    <row r="162" spans="1:3" x14ac:dyDescent="0.4">
      <c r="A162" s="32"/>
      <c r="B162" s="33">
        <v>737</v>
      </c>
      <c r="C162" s="34" t="s">
        <v>1054</v>
      </c>
    </row>
    <row r="163" spans="1:3" x14ac:dyDescent="0.4">
      <c r="A163" s="32"/>
      <c r="B163" s="33">
        <v>738</v>
      </c>
      <c r="C163" s="34" t="s">
        <v>1055</v>
      </c>
    </row>
    <row r="164" spans="1:3" x14ac:dyDescent="0.4">
      <c r="A164" s="32"/>
      <c r="B164" s="33">
        <v>739</v>
      </c>
      <c r="C164" s="34" t="s">
        <v>1056</v>
      </c>
    </row>
    <row r="165" spans="1:3" x14ac:dyDescent="0.4">
      <c r="A165" s="32"/>
      <c r="B165" s="33">
        <v>740</v>
      </c>
      <c r="C165" s="34" t="s">
        <v>1057</v>
      </c>
    </row>
    <row r="166" spans="1:3" x14ac:dyDescent="0.4">
      <c r="A166" s="32"/>
      <c r="B166" s="33">
        <v>741</v>
      </c>
      <c r="C166" s="34" t="s">
        <v>1058</v>
      </c>
    </row>
    <row r="167" spans="1:3" x14ac:dyDescent="0.4">
      <c r="A167" s="32"/>
      <c r="B167" s="33">
        <v>742</v>
      </c>
      <c r="C167" s="34" t="s">
        <v>1059</v>
      </c>
    </row>
    <row r="168" spans="1:3" x14ac:dyDescent="0.4">
      <c r="A168" s="32"/>
      <c r="B168" s="33">
        <v>743</v>
      </c>
      <c r="C168" s="34" t="s">
        <v>1060</v>
      </c>
    </row>
    <row r="169" spans="1:3" x14ac:dyDescent="0.4">
      <c r="A169" s="32"/>
      <c r="B169" s="33">
        <v>744</v>
      </c>
      <c r="C169" s="34" t="s">
        <v>1061</v>
      </c>
    </row>
    <row r="170" spans="1:3" x14ac:dyDescent="0.4">
      <c r="A170" s="32"/>
      <c r="B170" s="33">
        <v>745</v>
      </c>
      <c r="C170" s="34" t="s">
        <v>1062</v>
      </c>
    </row>
    <row r="171" spans="1:3" x14ac:dyDescent="0.4">
      <c r="A171" s="32"/>
      <c r="B171" s="33">
        <v>746</v>
      </c>
      <c r="C171" s="34" t="s">
        <v>1063</v>
      </c>
    </row>
    <row r="172" spans="1:3" x14ac:dyDescent="0.4">
      <c r="A172" s="32"/>
      <c r="B172" s="33">
        <v>747</v>
      </c>
      <c r="C172" s="34" t="s">
        <v>1064</v>
      </c>
    </row>
    <row r="173" spans="1:3" x14ac:dyDescent="0.4">
      <c r="A173" s="32"/>
      <c r="B173" s="33">
        <v>748</v>
      </c>
      <c r="C173" s="34" t="s">
        <v>1065</v>
      </c>
    </row>
    <row r="174" spans="1:3" x14ac:dyDescent="0.4">
      <c r="A174" s="32"/>
      <c r="B174" s="33">
        <v>749</v>
      </c>
      <c r="C174" s="34" t="s">
        <v>1066</v>
      </c>
    </row>
    <row r="175" spans="1:3" x14ac:dyDescent="0.4">
      <c r="A175" s="137"/>
      <c r="B175" s="145">
        <v>750</v>
      </c>
      <c r="C175" s="141" t="s">
        <v>1067</v>
      </c>
    </row>
    <row r="176" spans="1:3" x14ac:dyDescent="0.4">
      <c r="A176" s="143" t="s">
        <v>62</v>
      </c>
      <c r="B176" s="326"/>
      <c r="C176" s="144" t="s">
        <v>62</v>
      </c>
    </row>
    <row r="178" spans="1:3" ht="29.25" customHeight="1" x14ac:dyDescent="0.4">
      <c r="A178" s="993"/>
      <c r="B178" s="993"/>
      <c r="C178" s="993"/>
    </row>
    <row r="179" spans="1:3" s="25" customFormat="1" x14ac:dyDescent="0.4">
      <c r="A179" s="38"/>
      <c r="B179" s="27"/>
      <c r="C179" s="24"/>
    </row>
  </sheetData>
  <sheetProtection algorithmName="SHA-512" hashValue="abJbDh4ukvyuX29V3HiHm4Qy5splVliWUztpI1miZaaP7oJQ63Qtvr4jaTfFs/ECINAqjVDkza8uLlyCRWqcYQ==" saltValue="OedQD9SNMMpO913QygK7ig==" spinCount="100000" sheet="1" objects="1" scenarios="1"/>
  <mergeCells count="2">
    <mergeCell ref="A1:B1"/>
    <mergeCell ref="A178:C178"/>
  </mergeCells>
  <phoneticPr fontId="6"/>
  <hyperlinks>
    <hyperlink ref="A1" location="入力シート!A1" display="戻る" xr:uid="{00000000-0004-0000-0C00-000000000000}"/>
  </hyperlinks>
  <pageMargins left="0.7" right="0.7" top="0.75" bottom="0.75" header="0.3" footer="0.3"/>
  <pageSetup paperSize="9" scale="8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6"/>
  <dimension ref="A1:C50"/>
  <sheetViews>
    <sheetView view="pageBreakPreview" zoomScaleNormal="100" zoomScaleSheetLayoutView="100" workbookViewId="0">
      <selection activeCell="K12" sqref="K12"/>
    </sheetView>
  </sheetViews>
  <sheetFormatPr defaultColWidth="9" defaultRowHeight="18.75" x14ac:dyDescent="0.45"/>
  <cols>
    <col min="1" max="1" width="9" style="39"/>
    <col min="2" max="2" width="19.875" style="39" customWidth="1"/>
    <col min="3" max="3" width="25.25" style="39" customWidth="1"/>
    <col min="4" max="16384" width="9" style="39"/>
  </cols>
  <sheetData>
    <row r="1" spans="1:3" ht="24.75" x14ac:dyDescent="0.55000000000000004">
      <c r="A1" s="994" t="s">
        <v>887</v>
      </c>
      <c r="B1" s="994"/>
    </row>
    <row r="2" spans="1:3" ht="19.5" thickBot="1" x14ac:dyDescent="0.5"/>
    <row r="3" spans="1:3" ht="19.5" thickBot="1" x14ac:dyDescent="0.5">
      <c r="A3" s="40" t="s">
        <v>725</v>
      </c>
      <c r="B3" s="41" t="s">
        <v>1068</v>
      </c>
      <c r="C3" s="42" t="s">
        <v>1069</v>
      </c>
    </row>
    <row r="4" spans="1:3" ht="19.5" thickTop="1" x14ac:dyDescent="0.45">
      <c r="A4" s="103" t="s">
        <v>1070</v>
      </c>
      <c r="B4" s="51" t="s">
        <v>1071</v>
      </c>
      <c r="C4" s="52" t="s">
        <v>1071</v>
      </c>
    </row>
    <row r="5" spans="1:3" x14ac:dyDescent="0.45">
      <c r="A5" s="104" t="s">
        <v>1072</v>
      </c>
      <c r="B5" s="53" t="s">
        <v>1073</v>
      </c>
      <c r="C5" s="54" t="s">
        <v>1074</v>
      </c>
    </row>
    <row r="6" spans="1:3" x14ac:dyDescent="0.45">
      <c r="A6" s="105" t="s">
        <v>1075</v>
      </c>
      <c r="B6" s="43"/>
      <c r="C6" s="44" t="s">
        <v>1076</v>
      </c>
    </row>
    <row r="7" spans="1:3" x14ac:dyDescent="0.45">
      <c r="A7" s="105" t="s">
        <v>1077</v>
      </c>
      <c r="B7" s="43"/>
      <c r="C7" s="44" t="s">
        <v>1078</v>
      </c>
    </row>
    <row r="8" spans="1:3" x14ac:dyDescent="0.45">
      <c r="A8" s="105" t="s">
        <v>1079</v>
      </c>
      <c r="B8" s="43"/>
      <c r="C8" s="44" t="s">
        <v>1080</v>
      </c>
    </row>
    <row r="9" spans="1:3" x14ac:dyDescent="0.45">
      <c r="A9" s="105" t="s">
        <v>1081</v>
      </c>
      <c r="B9" s="43"/>
      <c r="C9" s="44" t="s">
        <v>1082</v>
      </c>
    </row>
    <row r="10" spans="1:3" x14ac:dyDescent="0.45">
      <c r="A10" s="106" t="s">
        <v>1083</v>
      </c>
      <c r="B10" s="49"/>
      <c r="C10" s="50" t="s">
        <v>1084</v>
      </c>
    </row>
    <row r="11" spans="1:3" x14ac:dyDescent="0.45">
      <c r="A11" s="107" t="s">
        <v>1085</v>
      </c>
      <c r="B11" s="47" t="s">
        <v>1086</v>
      </c>
      <c r="C11" s="48" t="s">
        <v>1087</v>
      </c>
    </row>
    <row r="12" spans="1:3" x14ac:dyDescent="0.45">
      <c r="A12" s="105" t="s">
        <v>1088</v>
      </c>
      <c r="B12" s="43"/>
      <c r="C12" s="44" t="s">
        <v>1089</v>
      </c>
    </row>
    <row r="13" spans="1:3" x14ac:dyDescent="0.45">
      <c r="A13" s="105" t="s">
        <v>1090</v>
      </c>
      <c r="B13" s="43"/>
      <c r="C13" s="44" t="s">
        <v>1091</v>
      </c>
    </row>
    <row r="14" spans="1:3" x14ac:dyDescent="0.45">
      <c r="A14" s="105" t="s">
        <v>1092</v>
      </c>
      <c r="B14" s="43"/>
      <c r="C14" s="44" t="s">
        <v>1093</v>
      </c>
    </row>
    <row r="15" spans="1:3" x14ac:dyDescent="0.45">
      <c r="A15" s="105" t="s">
        <v>1094</v>
      </c>
      <c r="B15" s="43"/>
      <c r="C15" s="44" t="s">
        <v>1095</v>
      </c>
    </row>
    <row r="16" spans="1:3" x14ac:dyDescent="0.45">
      <c r="A16" s="105" t="s">
        <v>1096</v>
      </c>
      <c r="B16" s="43"/>
      <c r="C16" s="44" t="s">
        <v>1097</v>
      </c>
    </row>
    <row r="17" spans="1:3" x14ac:dyDescent="0.45">
      <c r="A17" s="108" t="s">
        <v>1098</v>
      </c>
      <c r="B17" s="55"/>
      <c r="C17" s="56" t="s">
        <v>1099</v>
      </c>
    </row>
    <row r="18" spans="1:3" x14ac:dyDescent="0.45">
      <c r="A18" s="104" t="s">
        <v>1100</v>
      </c>
      <c r="B18" s="53" t="s">
        <v>1101</v>
      </c>
      <c r="C18" s="54" t="s">
        <v>1102</v>
      </c>
    </row>
    <row r="19" spans="1:3" x14ac:dyDescent="0.45">
      <c r="A19" s="105" t="s">
        <v>1103</v>
      </c>
      <c r="B19" s="43"/>
      <c r="C19" s="44" t="s">
        <v>1104</v>
      </c>
    </row>
    <row r="20" spans="1:3" x14ac:dyDescent="0.45">
      <c r="A20" s="105" t="s">
        <v>1105</v>
      </c>
      <c r="B20" s="43"/>
      <c r="C20" s="44" t="s">
        <v>1106</v>
      </c>
    </row>
    <row r="21" spans="1:3" x14ac:dyDescent="0.45">
      <c r="A21" s="105" t="s">
        <v>1107</v>
      </c>
      <c r="B21" s="43"/>
      <c r="C21" s="44" t="s">
        <v>1108</v>
      </c>
    </row>
    <row r="22" spans="1:3" x14ac:dyDescent="0.45">
      <c r="A22" s="105" t="s">
        <v>1109</v>
      </c>
      <c r="B22" s="43"/>
      <c r="C22" s="44" t="s">
        <v>1110</v>
      </c>
    </row>
    <row r="23" spans="1:3" x14ac:dyDescent="0.45">
      <c r="A23" s="106" t="s">
        <v>1111</v>
      </c>
      <c r="B23" s="49"/>
      <c r="C23" s="50" t="s">
        <v>1112</v>
      </c>
    </row>
    <row r="24" spans="1:3" x14ac:dyDescent="0.45">
      <c r="A24" s="107" t="s">
        <v>1113</v>
      </c>
      <c r="B24" s="47" t="s">
        <v>1114</v>
      </c>
      <c r="C24" s="48" t="s">
        <v>1115</v>
      </c>
    </row>
    <row r="25" spans="1:3" x14ac:dyDescent="0.45">
      <c r="A25" s="105" t="s">
        <v>1116</v>
      </c>
      <c r="B25" s="43"/>
      <c r="C25" s="44" t="s">
        <v>1117</v>
      </c>
    </row>
    <row r="26" spans="1:3" x14ac:dyDescent="0.45">
      <c r="A26" s="105" t="s">
        <v>1118</v>
      </c>
      <c r="B26" s="43"/>
      <c r="C26" s="44" t="s">
        <v>1119</v>
      </c>
    </row>
    <row r="27" spans="1:3" x14ac:dyDescent="0.45">
      <c r="A27" s="108" t="s">
        <v>1120</v>
      </c>
      <c r="B27" s="55"/>
      <c r="C27" s="56" t="s">
        <v>1121</v>
      </c>
    </row>
    <row r="28" spans="1:3" x14ac:dyDescent="0.45">
      <c r="A28" s="104" t="s">
        <v>1122</v>
      </c>
      <c r="B28" s="53" t="s">
        <v>1123</v>
      </c>
      <c r="C28" s="54" t="s">
        <v>1124</v>
      </c>
    </row>
    <row r="29" spans="1:3" x14ac:dyDescent="0.45">
      <c r="A29" s="105" t="s">
        <v>1125</v>
      </c>
      <c r="B29" s="43"/>
      <c r="C29" s="44" t="s">
        <v>1126</v>
      </c>
    </row>
    <row r="30" spans="1:3" x14ac:dyDescent="0.45">
      <c r="A30" s="105" t="s">
        <v>1127</v>
      </c>
      <c r="B30" s="43"/>
      <c r="C30" s="44" t="s">
        <v>1128</v>
      </c>
    </row>
    <row r="31" spans="1:3" x14ac:dyDescent="0.45">
      <c r="A31" s="105" t="s">
        <v>1129</v>
      </c>
      <c r="B31" s="43"/>
      <c r="C31" s="44" t="s">
        <v>1130</v>
      </c>
    </row>
    <row r="32" spans="1:3" x14ac:dyDescent="0.45">
      <c r="A32" s="105" t="s">
        <v>1131</v>
      </c>
      <c r="B32" s="43"/>
      <c r="C32" s="44" t="s">
        <v>1132</v>
      </c>
    </row>
    <row r="33" spans="1:3" x14ac:dyDescent="0.45">
      <c r="A33" s="106" t="s">
        <v>1133</v>
      </c>
      <c r="B33" s="49"/>
      <c r="C33" s="50" t="s">
        <v>1134</v>
      </c>
    </row>
    <row r="34" spans="1:3" x14ac:dyDescent="0.45">
      <c r="A34" s="107" t="s">
        <v>1135</v>
      </c>
      <c r="B34" s="47" t="s">
        <v>1136</v>
      </c>
      <c r="C34" s="48" t="s">
        <v>1137</v>
      </c>
    </row>
    <row r="35" spans="1:3" x14ac:dyDescent="0.45">
      <c r="A35" s="105" t="s">
        <v>1138</v>
      </c>
      <c r="B35" s="43"/>
      <c r="C35" s="44" t="s">
        <v>1139</v>
      </c>
    </row>
    <row r="36" spans="1:3" x14ac:dyDescent="0.45">
      <c r="A36" s="105" t="s">
        <v>1140</v>
      </c>
      <c r="B36" s="43"/>
      <c r="C36" s="44" t="s">
        <v>1141</v>
      </c>
    </row>
    <row r="37" spans="1:3" x14ac:dyDescent="0.45">
      <c r="A37" s="105" t="s">
        <v>1142</v>
      </c>
      <c r="B37" s="43"/>
      <c r="C37" s="44" t="s">
        <v>1143</v>
      </c>
    </row>
    <row r="38" spans="1:3" x14ac:dyDescent="0.45">
      <c r="A38" s="108" t="s">
        <v>1144</v>
      </c>
      <c r="B38" s="55"/>
      <c r="C38" s="56" t="s">
        <v>1145</v>
      </c>
    </row>
    <row r="39" spans="1:3" x14ac:dyDescent="0.45">
      <c r="A39" s="104" t="s">
        <v>1146</v>
      </c>
      <c r="B39" s="53" t="s">
        <v>1147</v>
      </c>
      <c r="C39" s="54" t="s">
        <v>1148</v>
      </c>
    </row>
    <row r="40" spans="1:3" x14ac:dyDescent="0.45">
      <c r="A40" s="105" t="s">
        <v>1149</v>
      </c>
      <c r="B40" s="43"/>
      <c r="C40" s="44" t="s">
        <v>1150</v>
      </c>
    </row>
    <row r="41" spans="1:3" x14ac:dyDescent="0.45">
      <c r="A41" s="105" t="s">
        <v>1151</v>
      </c>
      <c r="B41" s="43"/>
      <c r="C41" s="44" t="s">
        <v>1152</v>
      </c>
    </row>
    <row r="42" spans="1:3" x14ac:dyDescent="0.45">
      <c r="A42" s="106" t="s">
        <v>1153</v>
      </c>
      <c r="B42" s="49"/>
      <c r="C42" s="50" t="s">
        <v>1154</v>
      </c>
    </row>
    <row r="43" spans="1:3" x14ac:dyDescent="0.45">
      <c r="A43" s="107" t="s">
        <v>1155</v>
      </c>
      <c r="B43" s="47" t="s">
        <v>1156</v>
      </c>
      <c r="C43" s="48" t="s">
        <v>1157</v>
      </c>
    </row>
    <row r="44" spans="1:3" x14ac:dyDescent="0.45">
      <c r="A44" s="105" t="s">
        <v>1158</v>
      </c>
      <c r="B44" s="43"/>
      <c r="C44" s="44" t="s">
        <v>1159</v>
      </c>
    </row>
    <row r="45" spans="1:3" x14ac:dyDescent="0.45">
      <c r="A45" s="105" t="s">
        <v>1160</v>
      </c>
      <c r="B45" s="43"/>
      <c r="C45" s="44" t="s">
        <v>1161</v>
      </c>
    </row>
    <row r="46" spans="1:3" x14ac:dyDescent="0.45">
      <c r="A46" s="105" t="s">
        <v>1162</v>
      </c>
      <c r="B46" s="43"/>
      <c r="C46" s="44" t="s">
        <v>1163</v>
      </c>
    </row>
    <row r="47" spans="1:3" x14ac:dyDescent="0.45">
      <c r="A47" s="105" t="s">
        <v>1164</v>
      </c>
      <c r="B47" s="43"/>
      <c r="C47" s="44" t="s">
        <v>1165</v>
      </c>
    </row>
    <row r="48" spans="1:3" x14ac:dyDescent="0.45">
      <c r="A48" s="105" t="s">
        <v>1166</v>
      </c>
      <c r="B48" s="43"/>
      <c r="C48" s="44" t="s">
        <v>1167</v>
      </c>
    </row>
    <row r="49" spans="1:3" x14ac:dyDescent="0.45">
      <c r="A49" s="105" t="s">
        <v>1168</v>
      </c>
      <c r="B49" s="43"/>
      <c r="C49" s="44" t="s">
        <v>1169</v>
      </c>
    </row>
    <row r="50" spans="1:3" ht="19.5" thickBot="1" x14ac:dyDescent="0.5">
      <c r="A50" s="109" t="s">
        <v>1170</v>
      </c>
      <c r="B50" s="45"/>
      <c r="C50" s="46" t="s">
        <v>1171</v>
      </c>
    </row>
  </sheetData>
  <sheetProtection algorithmName="SHA-512" hashValue="eperbuMJKIfT0P0Ha6iFrfTTXsYX4QOdwcn+3Yoi4rivKMA9ga6Icj9z4nRAob5lcEVp07KHROVR/DOORVm66w==" saltValue="NklHiyeVKMRaA5oTzboNvw==" spinCount="100000" sheet="1" objects="1" scenarios="1"/>
  <mergeCells count="1">
    <mergeCell ref="A1:B1"/>
  </mergeCells>
  <phoneticPr fontId="6"/>
  <hyperlinks>
    <hyperlink ref="A1" location="入力シート!A1" display="「入力シート」へ戻る"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7"/>
  <dimension ref="A1:D90"/>
  <sheetViews>
    <sheetView view="pageBreakPreview" zoomScaleNormal="100" zoomScaleSheetLayoutView="100" workbookViewId="0">
      <selection activeCell="K12" sqref="K12"/>
    </sheetView>
  </sheetViews>
  <sheetFormatPr defaultColWidth="9" defaultRowHeight="18.75" x14ac:dyDescent="0.4"/>
  <cols>
    <col min="1" max="1" width="8.375" style="17" customWidth="1"/>
    <col min="2" max="2" width="15.25" style="15" customWidth="1"/>
    <col min="3" max="3" width="7.375" style="16" customWidth="1"/>
    <col min="4" max="4" width="77.75" style="17" bestFit="1" customWidth="1"/>
    <col min="5" max="16384" width="9" style="17"/>
  </cols>
  <sheetData>
    <row r="1" spans="1:4" ht="30" customHeight="1" x14ac:dyDescent="0.4">
      <c r="A1" s="992" t="s">
        <v>887</v>
      </c>
      <c r="B1" s="992"/>
      <c r="C1" s="992"/>
    </row>
    <row r="2" spans="1:4" ht="21.75" customHeight="1" x14ac:dyDescent="0.4">
      <c r="A2" s="327"/>
      <c r="B2" s="328" t="s">
        <v>1172</v>
      </c>
      <c r="C2" s="329"/>
      <c r="D2" s="330"/>
    </row>
    <row r="3" spans="1:4" ht="21.75" customHeight="1" x14ac:dyDescent="0.4">
      <c r="A3" s="331"/>
      <c r="B3" s="332"/>
      <c r="C3" s="329" t="s">
        <v>1173</v>
      </c>
      <c r="D3" s="330"/>
    </row>
    <row r="4" spans="1:4" ht="21.75" customHeight="1" x14ac:dyDescent="0.4">
      <c r="A4" s="330"/>
      <c r="B4" s="332"/>
      <c r="C4" s="329" t="s">
        <v>1174</v>
      </c>
      <c r="D4" s="330"/>
    </row>
    <row r="5" spans="1:4" ht="21.75" customHeight="1" thickBot="1" x14ac:dyDescent="0.45">
      <c r="A5" s="333"/>
      <c r="B5" s="334"/>
      <c r="C5" s="335"/>
      <c r="D5" s="333"/>
    </row>
    <row r="6" spans="1:4" ht="21.75" customHeight="1" thickBot="1" x14ac:dyDescent="0.45">
      <c r="A6" s="336" t="s">
        <v>1175</v>
      </c>
      <c r="B6" s="337" t="s">
        <v>1176</v>
      </c>
      <c r="C6" s="338" t="s">
        <v>1177</v>
      </c>
      <c r="D6" s="339" t="s">
        <v>1178</v>
      </c>
    </row>
    <row r="7" spans="1:4" ht="19.5" thickTop="1" x14ac:dyDescent="0.4">
      <c r="A7" s="1013" t="s">
        <v>1179</v>
      </c>
      <c r="B7" s="1016" t="s">
        <v>1180</v>
      </c>
      <c r="C7" s="340" t="s">
        <v>1181</v>
      </c>
      <c r="D7" s="341" t="s">
        <v>1182</v>
      </c>
    </row>
    <row r="8" spans="1:4" ht="12.75" customHeight="1" x14ac:dyDescent="0.4">
      <c r="A8" s="1014"/>
      <c r="B8" s="1017"/>
      <c r="C8" s="342" t="s">
        <v>1183</v>
      </c>
      <c r="D8" s="343" t="s">
        <v>1184</v>
      </c>
    </row>
    <row r="9" spans="1:4" ht="12.75" customHeight="1" x14ac:dyDescent="0.4">
      <c r="A9" s="1014"/>
      <c r="B9" s="1017"/>
      <c r="C9" s="342" t="s">
        <v>1185</v>
      </c>
      <c r="D9" s="343" t="s">
        <v>1186</v>
      </c>
    </row>
    <row r="10" spans="1:4" ht="12.75" customHeight="1" x14ac:dyDescent="0.4">
      <c r="A10" s="1014"/>
      <c r="B10" s="1017"/>
      <c r="C10" s="342" t="s">
        <v>1077</v>
      </c>
      <c r="D10" s="343" t="s">
        <v>1187</v>
      </c>
    </row>
    <row r="11" spans="1:4" ht="12.75" customHeight="1" x14ac:dyDescent="0.4">
      <c r="A11" s="1014"/>
      <c r="B11" s="1017"/>
      <c r="C11" s="342" t="s">
        <v>1079</v>
      </c>
      <c r="D11" s="343" t="s">
        <v>1188</v>
      </c>
    </row>
    <row r="12" spans="1:4" ht="12.75" customHeight="1" x14ac:dyDescent="0.4">
      <c r="A12" s="1014"/>
      <c r="B12" s="1017"/>
      <c r="C12" s="342" t="s">
        <v>1081</v>
      </c>
      <c r="D12" s="343" t="s">
        <v>1189</v>
      </c>
    </row>
    <row r="13" spans="1:4" ht="12.75" customHeight="1" x14ac:dyDescent="0.4">
      <c r="A13" s="1014"/>
      <c r="B13" s="1018"/>
      <c r="C13" s="344" t="s">
        <v>1083</v>
      </c>
      <c r="D13" s="345" t="s">
        <v>1190</v>
      </c>
    </row>
    <row r="14" spans="1:4" ht="12.75" customHeight="1" x14ac:dyDescent="0.4">
      <c r="A14" s="1014"/>
      <c r="B14" s="1019" t="s">
        <v>1191</v>
      </c>
      <c r="C14" s="346" t="s">
        <v>1085</v>
      </c>
      <c r="D14" s="347" t="s">
        <v>1192</v>
      </c>
    </row>
    <row r="15" spans="1:4" ht="12.75" customHeight="1" x14ac:dyDescent="0.4">
      <c r="A15" s="1014"/>
      <c r="B15" s="1020"/>
      <c r="C15" s="348" t="s">
        <v>1088</v>
      </c>
      <c r="D15" s="349" t="s">
        <v>1193</v>
      </c>
    </row>
    <row r="16" spans="1:4" ht="12.75" customHeight="1" x14ac:dyDescent="0.4">
      <c r="A16" s="1014"/>
      <c r="B16" s="1020"/>
      <c r="C16" s="348" t="s">
        <v>1090</v>
      </c>
      <c r="D16" s="349" t="s">
        <v>1194</v>
      </c>
    </row>
    <row r="17" spans="1:4" ht="12.75" customHeight="1" x14ac:dyDescent="0.4">
      <c r="A17" s="1014"/>
      <c r="B17" s="1020"/>
      <c r="C17" s="348" t="s">
        <v>1092</v>
      </c>
      <c r="D17" s="349" t="s">
        <v>1195</v>
      </c>
    </row>
    <row r="18" spans="1:4" ht="12.75" customHeight="1" x14ac:dyDescent="0.4">
      <c r="A18" s="1014"/>
      <c r="B18" s="1020"/>
      <c r="C18" s="348" t="s">
        <v>1094</v>
      </c>
      <c r="D18" s="349" t="s">
        <v>1196</v>
      </c>
    </row>
    <row r="19" spans="1:4" ht="12.75" customHeight="1" x14ac:dyDescent="0.4">
      <c r="A19" s="1014"/>
      <c r="B19" s="1020"/>
      <c r="C19" s="348" t="s">
        <v>1096</v>
      </c>
      <c r="D19" s="350" t="s">
        <v>1197</v>
      </c>
    </row>
    <row r="20" spans="1:4" ht="12.75" customHeight="1" x14ac:dyDescent="0.4">
      <c r="A20" s="1014"/>
      <c r="B20" s="1020"/>
      <c r="C20" s="348" t="s">
        <v>1098</v>
      </c>
      <c r="D20" s="350" t="s">
        <v>1198</v>
      </c>
    </row>
    <row r="21" spans="1:4" ht="12.75" customHeight="1" x14ac:dyDescent="0.4">
      <c r="A21" s="1014"/>
      <c r="B21" s="1020"/>
      <c r="C21" s="348" t="s">
        <v>1100</v>
      </c>
      <c r="D21" s="349" t="s">
        <v>1199</v>
      </c>
    </row>
    <row r="22" spans="1:4" ht="12.75" customHeight="1" x14ac:dyDescent="0.4">
      <c r="A22" s="1014"/>
      <c r="B22" s="1020"/>
      <c r="C22" s="348" t="s">
        <v>1103</v>
      </c>
      <c r="D22" s="350" t="s">
        <v>1200</v>
      </c>
    </row>
    <row r="23" spans="1:4" ht="12.75" customHeight="1" x14ac:dyDescent="0.4">
      <c r="A23" s="1014"/>
      <c r="B23" s="1020"/>
      <c r="C23" s="348" t="s">
        <v>1105</v>
      </c>
      <c r="D23" s="349" t="s">
        <v>1201</v>
      </c>
    </row>
    <row r="24" spans="1:4" ht="12.75" customHeight="1" x14ac:dyDescent="0.4">
      <c r="A24" s="1014"/>
      <c r="B24" s="1021"/>
      <c r="C24" s="351" t="s">
        <v>1107</v>
      </c>
      <c r="D24" s="352" t="s">
        <v>1202</v>
      </c>
    </row>
    <row r="25" spans="1:4" ht="12.75" customHeight="1" x14ac:dyDescent="0.4">
      <c r="A25" s="1015"/>
      <c r="B25" s="353" t="s">
        <v>1203</v>
      </c>
      <c r="C25" s="354" t="s">
        <v>1109</v>
      </c>
      <c r="D25" s="355" t="s">
        <v>1204</v>
      </c>
    </row>
    <row r="26" spans="1:4" ht="12.75" customHeight="1" x14ac:dyDescent="0.4">
      <c r="A26" s="1022" t="s">
        <v>1205</v>
      </c>
      <c r="B26" s="1025" t="s">
        <v>1206</v>
      </c>
      <c r="C26" s="356" t="s">
        <v>1111</v>
      </c>
      <c r="D26" s="357" t="s">
        <v>1207</v>
      </c>
    </row>
    <row r="27" spans="1:4" ht="12.75" customHeight="1" x14ac:dyDescent="0.4">
      <c r="A27" s="1023"/>
      <c r="B27" s="1026"/>
      <c r="C27" s="358" t="s">
        <v>1113</v>
      </c>
      <c r="D27" s="359" t="s">
        <v>1208</v>
      </c>
    </row>
    <row r="28" spans="1:4" ht="12.75" customHeight="1" x14ac:dyDescent="0.4">
      <c r="A28" s="1023"/>
      <c r="B28" s="1026"/>
      <c r="C28" s="358" t="s">
        <v>1116</v>
      </c>
      <c r="D28" s="359" t="s">
        <v>1209</v>
      </c>
    </row>
    <row r="29" spans="1:4" ht="12.75" customHeight="1" x14ac:dyDescent="0.4">
      <c r="A29" s="1023"/>
      <c r="B29" s="1026"/>
      <c r="C29" s="358" t="s">
        <v>1118</v>
      </c>
      <c r="D29" s="359" t="s">
        <v>1210</v>
      </c>
    </row>
    <row r="30" spans="1:4" ht="12.75" customHeight="1" x14ac:dyDescent="0.4">
      <c r="A30" s="1023"/>
      <c r="B30" s="1026"/>
      <c r="C30" s="358" t="s">
        <v>1120</v>
      </c>
      <c r="D30" s="359" t="s">
        <v>1211</v>
      </c>
    </row>
    <row r="31" spans="1:4" ht="12.75" customHeight="1" x14ac:dyDescent="0.4">
      <c r="A31" s="1023"/>
      <c r="B31" s="1027"/>
      <c r="C31" s="360" t="s">
        <v>1122</v>
      </c>
      <c r="D31" s="361" t="s">
        <v>1212</v>
      </c>
    </row>
    <row r="32" spans="1:4" ht="12.75" customHeight="1" x14ac:dyDescent="0.4">
      <c r="A32" s="1023"/>
      <c r="B32" s="1028" t="s">
        <v>1213</v>
      </c>
      <c r="C32" s="362" t="s">
        <v>1125</v>
      </c>
      <c r="D32" s="363" t="s">
        <v>1214</v>
      </c>
    </row>
    <row r="33" spans="1:4" ht="12.75" customHeight="1" x14ac:dyDescent="0.4">
      <c r="A33" s="1023"/>
      <c r="B33" s="1029"/>
      <c r="C33" s="364" t="s">
        <v>1127</v>
      </c>
      <c r="D33" s="365" t="s">
        <v>1215</v>
      </c>
    </row>
    <row r="34" spans="1:4" ht="12.75" customHeight="1" x14ac:dyDescent="0.4">
      <c r="A34" s="1023"/>
      <c r="B34" s="1029"/>
      <c r="C34" s="364" t="s">
        <v>1129</v>
      </c>
      <c r="D34" s="365" t="s">
        <v>1216</v>
      </c>
    </row>
    <row r="35" spans="1:4" ht="12.75" customHeight="1" x14ac:dyDescent="0.4">
      <c r="A35" s="1023"/>
      <c r="B35" s="1029"/>
      <c r="C35" s="364" t="s">
        <v>1131</v>
      </c>
      <c r="D35" s="365" t="s">
        <v>1217</v>
      </c>
    </row>
    <row r="36" spans="1:4" ht="12.75" customHeight="1" x14ac:dyDescent="0.4">
      <c r="A36" s="1023"/>
      <c r="B36" s="1029"/>
      <c r="C36" s="364" t="s">
        <v>1133</v>
      </c>
      <c r="D36" s="365" t="s">
        <v>1218</v>
      </c>
    </row>
    <row r="37" spans="1:4" ht="12.75" customHeight="1" x14ac:dyDescent="0.4">
      <c r="A37" s="1023"/>
      <c r="B37" s="1029"/>
      <c r="C37" s="364" t="s">
        <v>1135</v>
      </c>
      <c r="D37" s="365" t="s">
        <v>1219</v>
      </c>
    </row>
    <row r="38" spans="1:4" ht="12.75" customHeight="1" x14ac:dyDescent="0.4">
      <c r="A38" s="1023"/>
      <c r="B38" s="1029"/>
      <c r="C38" s="364" t="s">
        <v>1138</v>
      </c>
      <c r="D38" s="365" t="s">
        <v>1220</v>
      </c>
    </row>
    <row r="39" spans="1:4" ht="12.75" customHeight="1" x14ac:dyDescent="0.4">
      <c r="A39" s="1023"/>
      <c r="B39" s="1029"/>
      <c r="C39" s="364" t="s">
        <v>1140</v>
      </c>
      <c r="D39" s="365" t="s">
        <v>1221</v>
      </c>
    </row>
    <row r="40" spans="1:4" ht="12.75" customHeight="1" x14ac:dyDescent="0.4">
      <c r="A40" s="1023"/>
      <c r="B40" s="1029"/>
      <c r="C40" s="364" t="s">
        <v>1142</v>
      </c>
      <c r="D40" s="365" t="s">
        <v>1222</v>
      </c>
    </row>
    <row r="41" spans="1:4" ht="12.75" customHeight="1" x14ac:dyDescent="0.4">
      <c r="A41" s="1023"/>
      <c r="B41" s="1029"/>
      <c r="C41" s="364" t="s">
        <v>1144</v>
      </c>
      <c r="D41" s="365" t="s">
        <v>1223</v>
      </c>
    </row>
    <row r="42" spans="1:4" ht="12.75" customHeight="1" x14ac:dyDescent="0.4">
      <c r="A42" s="1023"/>
      <c r="B42" s="1029"/>
      <c r="C42" s="364" t="s">
        <v>1146</v>
      </c>
      <c r="D42" s="365" t="s">
        <v>1224</v>
      </c>
    </row>
    <row r="43" spans="1:4" ht="12.75" customHeight="1" x14ac:dyDescent="0.4">
      <c r="A43" s="1023"/>
      <c r="B43" s="1029"/>
      <c r="C43" s="364" t="s">
        <v>1149</v>
      </c>
      <c r="D43" s="365" t="s">
        <v>1225</v>
      </c>
    </row>
    <row r="44" spans="1:4" ht="12.75" customHeight="1" x14ac:dyDescent="0.4">
      <c r="A44" s="1023"/>
      <c r="B44" s="1029"/>
      <c r="C44" s="364" t="s">
        <v>1151</v>
      </c>
      <c r="D44" s="365" t="s">
        <v>1226</v>
      </c>
    </row>
    <row r="45" spans="1:4" ht="12.75" customHeight="1" x14ac:dyDescent="0.4">
      <c r="A45" s="1023"/>
      <c r="B45" s="1029"/>
      <c r="C45" s="364" t="s">
        <v>1153</v>
      </c>
      <c r="D45" s="365" t="s">
        <v>1227</v>
      </c>
    </row>
    <row r="46" spans="1:4" ht="12.75" customHeight="1" x14ac:dyDescent="0.4">
      <c r="A46" s="1023"/>
      <c r="B46" s="1029"/>
      <c r="C46" s="364" t="s">
        <v>1155</v>
      </c>
      <c r="D46" s="365" t="s">
        <v>1228</v>
      </c>
    </row>
    <row r="47" spans="1:4" ht="12.75" customHeight="1" x14ac:dyDescent="0.4">
      <c r="A47" s="1023"/>
      <c r="B47" s="1030"/>
      <c r="C47" s="366" t="s">
        <v>1158</v>
      </c>
      <c r="D47" s="367" t="s">
        <v>1229</v>
      </c>
    </row>
    <row r="48" spans="1:4" ht="12.75" customHeight="1" x14ac:dyDescent="0.4">
      <c r="A48" s="1023"/>
      <c r="B48" s="1031" t="s">
        <v>1230</v>
      </c>
      <c r="C48" s="368" t="s">
        <v>1160</v>
      </c>
      <c r="D48" s="369" t="s">
        <v>1231</v>
      </c>
    </row>
    <row r="49" spans="1:4" ht="12.75" customHeight="1" x14ac:dyDescent="0.4">
      <c r="A49" s="1023"/>
      <c r="B49" s="1032"/>
      <c r="C49" s="370" t="s">
        <v>1162</v>
      </c>
      <c r="D49" s="371" t="s">
        <v>1232</v>
      </c>
    </row>
    <row r="50" spans="1:4" ht="12.75" customHeight="1" x14ac:dyDescent="0.4">
      <c r="A50" s="1023"/>
      <c r="B50" s="1032"/>
      <c r="C50" s="370" t="s">
        <v>1164</v>
      </c>
      <c r="D50" s="371" t="s">
        <v>1233</v>
      </c>
    </row>
    <row r="51" spans="1:4" ht="12.75" customHeight="1" x14ac:dyDescent="0.4">
      <c r="A51" s="1023"/>
      <c r="B51" s="1032"/>
      <c r="C51" s="370" t="s">
        <v>1166</v>
      </c>
      <c r="D51" s="371" t="s">
        <v>1234</v>
      </c>
    </row>
    <row r="52" spans="1:4" ht="12.75" customHeight="1" x14ac:dyDescent="0.4">
      <c r="A52" s="1023"/>
      <c r="B52" s="1032"/>
      <c r="C52" s="370" t="s">
        <v>1168</v>
      </c>
      <c r="D52" s="371" t="s">
        <v>1235</v>
      </c>
    </row>
    <row r="53" spans="1:4" ht="12.75" customHeight="1" x14ac:dyDescent="0.4">
      <c r="A53" s="1023"/>
      <c r="B53" s="1032"/>
      <c r="C53" s="370" t="s">
        <v>1170</v>
      </c>
      <c r="D53" s="371" t="s">
        <v>1236</v>
      </c>
    </row>
    <row r="54" spans="1:4" ht="12.75" customHeight="1" x14ac:dyDescent="0.4">
      <c r="A54" s="1023"/>
      <c r="B54" s="1032"/>
      <c r="C54" s="370" t="s">
        <v>1237</v>
      </c>
      <c r="D54" s="371" t="s">
        <v>1238</v>
      </c>
    </row>
    <row r="55" spans="1:4" ht="12.75" customHeight="1" x14ac:dyDescent="0.4">
      <c r="A55" s="1023"/>
      <c r="B55" s="1032"/>
      <c r="C55" s="370" t="s">
        <v>1239</v>
      </c>
      <c r="D55" s="371" t="s">
        <v>1240</v>
      </c>
    </row>
    <row r="56" spans="1:4" ht="12.75" customHeight="1" x14ac:dyDescent="0.4">
      <c r="A56" s="1023"/>
      <c r="B56" s="1033"/>
      <c r="C56" s="372" t="s">
        <v>1241</v>
      </c>
      <c r="D56" s="373" t="s">
        <v>1242</v>
      </c>
    </row>
    <row r="57" spans="1:4" ht="12.75" customHeight="1" x14ac:dyDescent="0.4">
      <c r="A57" s="1023"/>
      <c r="B57" s="1034" t="s">
        <v>1243</v>
      </c>
      <c r="C57" s="374" t="s">
        <v>1244</v>
      </c>
      <c r="D57" s="375" t="s">
        <v>1245</v>
      </c>
    </row>
    <row r="58" spans="1:4" ht="12.75" customHeight="1" x14ac:dyDescent="0.4">
      <c r="A58" s="1023"/>
      <c r="B58" s="1035"/>
      <c r="C58" s="376" t="s">
        <v>1246</v>
      </c>
      <c r="D58" s="377" t="s">
        <v>1247</v>
      </c>
    </row>
    <row r="59" spans="1:4" ht="12.75" customHeight="1" x14ac:dyDescent="0.4">
      <c r="A59" s="1023"/>
      <c r="B59" s="1035"/>
      <c r="C59" s="376" t="s">
        <v>1248</v>
      </c>
      <c r="D59" s="377" t="s">
        <v>1249</v>
      </c>
    </row>
    <row r="60" spans="1:4" ht="12.75" customHeight="1" x14ac:dyDescent="0.4">
      <c r="A60" s="1023"/>
      <c r="B60" s="1035"/>
      <c r="C60" s="376" t="s">
        <v>1250</v>
      </c>
      <c r="D60" s="377" t="s">
        <v>1251</v>
      </c>
    </row>
    <row r="61" spans="1:4" ht="12.75" customHeight="1" x14ac:dyDescent="0.4">
      <c r="A61" s="1023"/>
      <c r="B61" s="1035"/>
      <c r="C61" s="376" t="s">
        <v>1252</v>
      </c>
      <c r="D61" s="377" t="s">
        <v>1253</v>
      </c>
    </row>
    <row r="62" spans="1:4" ht="12.75" customHeight="1" x14ac:dyDescent="0.4">
      <c r="A62" s="1023"/>
      <c r="B62" s="1035"/>
      <c r="C62" s="376" t="s">
        <v>1254</v>
      </c>
      <c r="D62" s="377" t="s">
        <v>1255</v>
      </c>
    </row>
    <row r="63" spans="1:4" ht="12.75" customHeight="1" x14ac:dyDescent="0.4">
      <c r="A63" s="1024"/>
      <c r="B63" s="1036"/>
      <c r="C63" s="378" t="s">
        <v>1256</v>
      </c>
      <c r="D63" s="379" t="s">
        <v>1257</v>
      </c>
    </row>
    <row r="64" spans="1:4" ht="12.75" customHeight="1" x14ac:dyDescent="0.4">
      <c r="A64" s="1010" t="s">
        <v>1258</v>
      </c>
      <c r="B64" s="995" t="s">
        <v>1259</v>
      </c>
      <c r="C64" s="380" t="s">
        <v>1260</v>
      </c>
      <c r="D64" s="381" t="s">
        <v>1261</v>
      </c>
    </row>
    <row r="65" spans="1:4" ht="12.75" customHeight="1" x14ac:dyDescent="0.4">
      <c r="A65" s="1011"/>
      <c r="B65" s="996"/>
      <c r="C65" s="382" t="s">
        <v>1262</v>
      </c>
      <c r="D65" s="383" t="s">
        <v>1263</v>
      </c>
    </row>
    <row r="66" spans="1:4" ht="12.75" customHeight="1" x14ac:dyDescent="0.4">
      <c r="A66" s="1011"/>
      <c r="B66" s="996"/>
      <c r="C66" s="382" t="s">
        <v>1264</v>
      </c>
      <c r="D66" s="383" t="s">
        <v>1265</v>
      </c>
    </row>
    <row r="67" spans="1:4" ht="12.75" customHeight="1" x14ac:dyDescent="0.4">
      <c r="A67" s="1011"/>
      <c r="B67" s="996"/>
      <c r="C67" s="382" t="s">
        <v>1266</v>
      </c>
      <c r="D67" s="383" t="s">
        <v>1267</v>
      </c>
    </row>
    <row r="68" spans="1:4" ht="12.75" customHeight="1" x14ac:dyDescent="0.4">
      <c r="A68" s="1011"/>
      <c r="B68" s="996"/>
      <c r="C68" s="382" t="s">
        <v>1268</v>
      </c>
      <c r="D68" s="383" t="s">
        <v>1269</v>
      </c>
    </row>
    <row r="69" spans="1:4" ht="12.75" customHeight="1" x14ac:dyDescent="0.4">
      <c r="A69" s="1011"/>
      <c r="B69" s="997"/>
      <c r="C69" s="384" t="s">
        <v>1270</v>
      </c>
      <c r="D69" s="385" t="s">
        <v>1271</v>
      </c>
    </row>
    <row r="70" spans="1:4" ht="12.75" customHeight="1" x14ac:dyDescent="0.4">
      <c r="A70" s="1011"/>
      <c r="B70" s="998" t="s">
        <v>1272</v>
      </c>
      <c r="C70" s="386" t="s">
        <v>1273</v>
      </c>
      <c r="D70" s="387" t="s">
        <v>1274</v>
      </c>
    </row>
    <row r="71" spans="1:4" ht="12.75" customHeight="1" x14ac:dyDescent="0.4">
      <c r="A71" s="1011"/>
      <c r="B71" s="999"/>
      <c r="C71" s="388" t="s">
        <v>1275</v>
      </c>
      <c r="D71" s="389" t="s">
        <v>1276</v>
      </c>
    </row>
    <row r="72" spans="1:4" ht="12.75" customHeight="1" x14ac:dyDescent="0.4">
      <c r="A72" s="1011"/>
      <c r="B72" s="999"/>
      <c r="C72" s="388" t="s">
        <v>1277</v>
      </c>
      <c r="D72" s="389" t="s">
        <v>1278</v>
      </c>
    </row>
    <row r="73" spans="1:4" ht="12.75" customHeight="1" x14ac:dyDescent="0.4">
      <c r="A73" s="1011"/>
      <c r="B73" s="999"/>
      <c r="C73" s="388" t="s">
        <v>1279</v>
      </c>
      <c r="D73" s="390" t="s">
        <v>1280</v>
      </c>
    </row>
    <row r="74" spans="1:4" ht="12.75" customHeight="1" x14ac:dyDescent="0.4">
      <c r="A74" s="1011"/>
      <c r="B74" s="999"/>
      <c r="C74" s="388" t="s">
        <v>1281</v>
      </c>
      <c r="D74" s="390" t="s">
        <v>1282</v>
      </c>
    </row>
    <row r="75" spans="1:4" ht="12.75" customHeight="1" x14ac:dyDescent="0.4">
      <c r="A75" s="1011"/>
      <c r="B75" s="1000"/>
      <c r="C75" s="391" t="s">
        <v>1283</v>
      </c>
      <c r="D75" s="392" t="s">
        <v>1284</v>
      </c>
    </row>
    <row r="76" spans="1:4" ht="12.75" customHeight="1" x14ac:dyDescent="0.4">
      <c r="A76" s="1011"/>
      <c r="B76" s="1001" t="s">
        <v>1285</v>
      </c>
      <c r="C76" s="393" t="s">
        <v>1286</v>
      </c>
      <c r="D76" s="394" t="s">
        <v>1287</v>
      </c>
    </row>
    <row r="77" spans="1:4" ht="12.75" customHeight="1" x14ac:dyDescent="0.4">
      <c r="A77" s="1011"/>
      <c r="B77" s="1002"/>
      <c r="C77" s="395" t="s">
        <v>1288</v>
      </c>
      <c r="D77" s="396" t="s">
        <v>1289</v>
      </c>
    </row>
    <row r="78" spans="1:4" ht="12.75" customHeight="1" x14ac:dyDescent="0.4">
      <c r="A78" s="1011"/>
      <c r="B78" s="1002"/>
      <c r="C78" s="395" t="s">
        <v>1290</v>
      </c>
      <c r="D78" s="396" t="s">
        <v>1291</v>
      </c>
    </row>
    <row r="79" spans="1:4" ht="12.75" customHeight="1" x14ac:dyDescent="0.4">
      <c r="A79" s="1011"/>
      <c r="B79" s="1002"/>
      <c r="C79" s="395" t="s">
        <v>1292</v>
      </c>
      <c r="D79" s="396" t="s">
        <v>1293</v>
      </c>
    </row>
    <row r="80" spans="1:4" ht="12.75" customHeight="1" x14ac:dyDescent="0.4">
      <c r="A80" s="1011"/>
      <c r="B80" s="1002"/>
      <c r="C80" s="395" t="s">
        <v>1294</v>
      </c>
      <c r="D80" s="396" t="s">
        <v>1295</v>
      </c>
    </row>
    <row r="81" spans="1:4" ht="12.75" customHeight="1" x14ac:dyDescent="0.4">
      <c r="A81" s="1011"/>
      <c r="B81" s="1002"/>
      <c r="C81" s="395" t="s">
        <v>1296</v>
      </c>
      <c r="D81" s="396" t="s">
        <v>1297</v>
      </c>
    </row>
    <row r="82" spans="1:4" ht="12.75" customHeight="1" x14ac:dyDescent="0.4">
      <c r="A82" s="1012"/>
      <c r="B82" s="1003"/>
      <c r="C82" s="397" t="s">
        <v>1298</v>
      </c>
      <c r="D82" s="398" t="s">
        <v>1299</v>
      </c>
    </row>
    <row r="83" spans="1:4" ht="12.75" customHeight="1" x14ac:dyDescent="0.4">
      <c r="A83" s="1004"/>
      <c r="B83" s="1007" t="s">
        <v>1300</v>
      </c>
      <c r="C83" s="399" t="s">
        <v>1301</v>
      </c>
      <c r="D83" s="400" t="s">
        <v>1302</v>
      </c>
    </row>
    <row r="84" spans="1:4" ht="12.75" customHeight="1" x14ac:dyDescent="0.4">
      <c r="A84" s="1005"/>
      <c r="B84" s="1008"/>
      <c r="C84" s="401" t="s">
        <v>1303</v>
      </c>
      <c r="D84" s="402" t="s">
        <v>1304</v>
      </c>
    </row>
    <row r="85" spans="1:4" ht="12.75" customHeight="1" x14ac:dyDescent="0.4">
      <c r="A85" s="1005"/>
      <c r="B85" s="1008"/>
      <c r="C85" s="401" t="s">
        <v>1305</v>
      </c>
      <c r="D85" s="402" t="s">
        <v>1306</v>
      </c>
    </row>
    <row r="86" spans="1:4" ht="12.75" customHeight="1" x14ac:dyDescent="0.4">
      <c r="A86" s="1005"/>
      <c r="B86" s="1008"/>
      <c r="C86" s="401" t="s">
        <v>1307</v>
      </c>
      <c r="D86" s="402" t="s">
        <v>1308</v>
      </c>
    </row>
    <row r="87" spans="1:4" ht="12.75" customHeight="1" x14ac:dyDescent="0.4">
      <c r="A87" s="1005"/>
      <c r="B87" s="1008"/>
      <c r="C87" s="401" t="s">
        <v>1309</v>
      </c>
      <c r="D87" s="402" t="s">
        <v>1310</v>
      </c>
    </row>
    <row r="88" spans="1:4" ht="12.75" customHeight="1" x14ac:dyDescent="0.4">
      <c r="A88" s="1005"/>
      <c r="B88" s="1008"/>
      <c r="C88" s="401" t="s">
        <v>1311</v>
      </c>
      <c r="D88" s="402" t="s">
        <v>1312</v>
      </c>
    </row>
    <row r="89" spans="1:4" ht="12.75" customHeight="1" x14ac:dyDescent="0.4">
      <c r="A89" s="1005"/>
      <c r="B89" s="1008"/>
      <c r="C89" s="401" t="s">
        <v>1313</v>
      </c>
      <c r="D89" s="402" t="s">
        <v>1314</v>
      </c>
    </row>
    <row r="90" spans="1:4" ht="12.75" customHeight="1" thickBot="1" x14ac:dyDescent="0.45">
      <c r="A90" s="1006"/>
      <c r="B90" s="1009"/>
      <c r="C90" s="403" t="s">
        <v>1315</v>
      </c>
      <c r="D90" s="404" t="s">
        <v>1316</v>
      </c>
    </row>
  </sheetData>
  <sheetProtection algorithmName="SHA-512" hashValue="f+0dNwNILX4sps+BYK2eHTE4l2iAINgNFPXFnw1yYUEUSo0fuQp2+gvmzZ1R++dGfW6A7ABADfQCkvAO9624QQ==" saltValue="7wOimbbQNGFaVCpXt6rgrQ==" spinCount="100000" sheet="1" objects="1" scenarios="1"/>
  <mergeCells count="15">
    <mergeCell ref="A1:C1"/>
    <mergeCell ref="B64:B69"/>
    <mergeCell ref="B70:B75"/>
    <mergeCell ref="B76:B82"/>
    <mergeCell ref="A83:A90"/>
    <mergeCell ref="B83:B90"/>
    <mergeCell ref="A64:A82"/>
    <mergeCell ref="A7:A25"/>
    <mergeCell ref="B7:B13"/>
    <mergeCell ref="B14:B24"/>
    <mergeCell ref="A26:A63"/>
    <mergeCell ref="B26:B31"/>
    <mergeCell ref="B32:B47"/>
    <mergeCell ref="B48:B56"/>
    <mergeCell ref="B57:B63"/>
  </mergeCells>
  <phoneticPr fontId="6"/>
  <conditionalFormatting sqref="D5:D191">
    <cfRule type="cellIs" dxfId="5" priority="1" stopIfTrue="1" operator="equal">
      <formula>"甲"</formula>
    </cfRule>
    <cfRule type="cellIs" dxfId="4" priority="2" stopIfTrue="1" operator="equal">
      <formula>"乙"</formula>
    </cfRule>
    <cfRule type="cellIs" dxfId="3" priority="3" stopIfTrue="1" operator="equal">
      <formula>"丙"</formula>
    </cfRule>
  </conditionalFormatting>
  <conditionalFormatting sqref="D193:D65550">
    <cfRule type="cellIs" dxfId="2" priority="13" stopIfTrue="1" operator="equal">
      <formula>"甲"</formula>
    </cfRule>
    <cfRule type="cellIs" dxfId="1" priority="14" stopIfTrue="1" operator="equal">
      <formula>"乙"</formula>
    </cfRule>
    <cfRule type="cellIs" dxfId="0" priority="15" stopIfTrue="1" operator="equal">
      <formula>"丙"</formula>
    </cfRule>
  </conditionalFormatting>
  <hyperlinks>
    <hyperlink ref="A1" location="入力シート!A1" display="戻る" xr:uid="{00000000-0004-0000-0E00-000000000000}"/>
  </hyperlinks>
  <pageMargins left="0.7" right="0.7" top="0.75" bottom="0.75" header="0.3" footer="0.3"/>
  <pageSetup paperSize="9" scale="63"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dimension ref="A1:EF34"/>
  <sheetViews>
    <sheetView topLeftCell="AX1" workbookViewId="0">
      <selection activeCell="BQ10" sqref="BQ10"/>
    </sheetView>
  </sheetViews>
  <sheetFormatPr defaultColWidth="3" defaultRowHeight="18.75" x14ac:dyDescent="0.4"/>
  <cols>
    <col min="1" max="1" width="5.625" style="68" customWidth="1"/>
    <col min="2" max="2" width="8" style="68" customWidth="1"/>
    <col min="3" max="3" width="3" style="68"/>
    <col min="4" max="4" width="5.625" style="68" customWidth="1"/>
    <col min="5" max="5" width="8.5" style="68" customWidth="1"/>
    <col min="6" max="6" width="3" style="68"/>
    <col min="7" max="7" width="6.625" style="2" customWidth="1"/>
    <col min="8" max="8" width="6" style="2" bestFit="1" customWidth="1"/>
    <col min="9" max="9" width="3" style="2"/>
    <col min="10" max="10" width="6.625" style="2" customWidth="1"/>
    <col min="11" max="11" width="30.5" style="2" bestFit="1" customWidth="1"/>
    <col min="12" max="12" width="3" style="2"/>
    <col min="13" max="13" width="7.625" style="2" customWidth="1"/>
    <col min="14" max="14" width="30.5" style="18" bestFit="1" customWidth="1"/>
    <col min="15" max="15" width="3" style="2"/>
    <col min="16" max="16" width="7.625" style="2" customWidth="1"/>
    <col min="17" max="17" width="30.5" style="18" bestFit="1" customWidth="1"/>
    <col min="18" max="18" width="30.5" style="18" customWidth="1"/>
    <col min="19" max="19" width="3" style="2" customWidth="1"/>
    <col min="20" max="20" width="7.625" style="2" customWidth="1"/>
    <col min="21" max="21" width="15.5" style="2" bestFit="1" customWidth="1"/>
    <col min="22" max="22" width="3" style="2"/>
    <col min="23" max="23" width="7.625" style="2" customWidth="1"/>
    <col min="24" max="24" width="22.25" style="2" bestFit="1" customWidth="1"/>
    <col min="25" max="25" width="3" style="2"/>
    <col min="26" max="26" width="6.5" style="2" customWidth="1"/>
    <col min="27" max="27" width="7.5" style="2" bestFit="1" customWidth="1"/>
    <col min="28" max="28" width="3" style="2"/>
    <col min="29" max="29" width="6.5" style="2" customWidth="1"/>
    <col min="30" max="30" width="29.125" style="2" bestFit="1" customWidth="1"/>
    <col min="31" max="31" width="3" style="2"/>
    <col min="32" max="32" width="6.5" style="2" customWidth="1"/>
    <col min="33" max="34" width="47.125" style="18" bestFit="1" customWidth="1"/>
    <col min="35" max="35" width="3" style="2"/>
    <col min="36" max="36" width="6.5" style="2" customWidth="1"/>
    <col min="37" max="37" width="17.375" style="2" bestFit="1" customWidth="1"/>
    <col min="38" max="38" width="3" style="2"/>
    <col min="39" max="39" width="6.5" style="2" customWidth="1"/>
    <col min="40" max="40" width="35.5" style="18" bestFit="1" customWidth="1"/>
    <col min="41" max="41" width="3" style="2"/>
    <col min="42" max="42" width="6.5" style="2" customWidth="1"/>
    <col min="43" max="43" width="23.875" style="2" bestFit="1" customWidth="1"/>
    <col min="44" max="44" width="3" style="2"/>
    <col min="45" max="45" width="5.875" style="2" customWidth="1"/>
    <col min="46" max="46" width="40.5" style="2" bestFit="1" customWidth="1"/>
    <col min="47" max="47" width="3" style="2"/>
    <col min="48" max="48" width="5.875" style="2" customWidth="1"/>
    <col min="49" max="49" width="30.5" style="18" bestFit="1" customWidth="1"/>
    <col min="50" max="50" width="3" style="2"/>
    <col min="51" max="51" width="5.875" style="2" customWidth="1"/>
    <col min="52" max="52" width="6" style="2" bestFit="1" customWidth="1"/>
    <col min="53" max="53" width="3" style="2"/>
    <col min="54" max="54" width="5.875" style="2" customWidth="1"/>
    <col min="55" max="55" width="9" style="2" bestFit="1" customWidth="1"/>
    <col min="56" max="56" width="3" style="2"/>
    <col min="57" max="57" width="5.75" style="2" customWidth="1"/>
    <col min="58" max="58" width="7.5" style="2" bestFit="1" customWidth="1"/>
    <col min="59" max="59" width="3" style="2"/>
    <col min="60" max="60" width="5.75" style="2" customWidth="1"/>
    <col min="61" max="61" width="12.25" style="2" bestFit="1" customWidth="1"/>
    <col min="62" max="62" width="3" style="2" bestFit="1" customWidth="1"/>
    <col min="63" max="63" width="5.75" style="2" customWidth="1"/>
    <col min="64" max="64" width="6.875" style="2" bestFit="1" customWidth="1"/>
    <col min="65" max="65" width="3" style="2"/>
    <col min="66" max="66" width="5.75" style="2" customWidth="1"/>
    <col min="67" max="67" width="13.875" style="2" bestFit="1" customWidth="1"/>
    <col min="68" max="68" width="3" style="2"/>
    <col min="69" max="69" width="5.75" style="2" customWidth="1"/>
    <col min="70" max="70" width="9.25" style="2" customWidth="1"/>
    <col min="71" max="71" width="3" style="2"/>
    <col min="72" max="72" width="5.75" style="2" customWidth="1"/>
    <col min="73" max="73" width="9.25" style="2" customWidth="1"/>
    <col min="74" max="74" width="3" style="2"/>
    <col min="75" max="75" width="5.75" style="2" customWidth="1"/>
    <col min="76" max="76" width="24" style="18" bestFit="1" customWidth="1"/>
    <col min="77" max="77" width="3" style="2"/>
    <col min="78" max="78" width="5.75" style="2" customWidth="1"/>
    <col min="79" max="79" width="24" style="2" bestFit="1" customWidth="1"/>
    <col min="80" max="80" width="3" style="2"/>
    <col min="81" max="81" width="5.75" style="2" customWidth="1"/>
    <col min="82" max="82" width="25.5" style="2" bestFit="1" customWidth="1"/>
    <col min="83" max="83" width="3" style="2" bestFit="1" customWidth="1"/>
    <col min="84" max="84" width="5.75" style="2" customWidth="1"/>
    <col min="85" max="85" width="9" style="2" bestFit="1" customWidth="1"/>
    <col min="86" max="86" width="3" style="2"/>
    <col min="87" max="87" width="5.75" style="2" customWidth="1"/>
    <col min="88" max="88" width="17.25" style="2" bestFit="1" customWidth="1"/>
    <col min="89" max="89" width="3" style="2"/>
    <col min="90" max="90" width="5.75" style="2" customWidth="1"/>
    <col min="91" max="91" width="16.375" style="2" bestFit="1" customWidth="1"/>
    <col min="92" max="92" width="3" style="2"/>
    <col min="93" max="93" width="5.75" style="2" customWidth="1"/>
    <col min="94" max="94" width="16.375" style="2" bestFit="1" customWidth="1"/>
    <col min="95" max="95" width="3" style="2"/>
    <col min="96" max="96" width="5.75" style="2" customWidth="1"/>
    <col min="97" max="97" width="33.875" style="2" bestFit="1" customWidth="1"/>
    <col min="98" max="98" width="3" style="2"/>
    <col min="99" max="99" width="5.75" style="2" customWidth="1"/>
    <col min="100" max="100" width="13.875" style="2" bestFit="1" customWidth="1"/>
    <col min="101" max="101" width="3" style="2"/>
    <col min="102" max="102" width="5.75" style="2" customWidth="1"/>
    <col min="103" max="103" width="13.875" style="2" bestFit="1" customWidth="1"/>
    <col min="104" max="104" width="3" style="2"/>
    <col min="105" max="105" width="5.625" style="68" customWidth="1"/>
    <col min="106" max="107" width="15.125" style="68" bestFit="1" customWidth="1"/>
    <col min="108" max="108" width="15.125" style="68" customWidth="1"/>
    <col min="109" max="110" width="3" style="2"/>
    <col min="111" max="111" width="5.75" style="2" customWidth="1"/>
    <col min="112" max="112" width="12.25" style="2" bestFit="1" customWidth="1"/>
    <col min="113" max="113" width="3" style="2"/>
    <col min="114" max="114" width="5.75" style="2" customWidth="1"/>
    <col min="115" max="115" width="25.5" style="2" bestFit="1" customWidth="1"/>
    <col min="116" max="116" width="3" style="2"/>
    <col min="117" max="117" width="5.75" style="2" customWidth="1"/>
    <col min="118" max="118" width="6" style="2" bestFit="1" customWidth="1"/>
    <col min="119" max="119" width="3" style="2"/>
    <col min="120" max="120" width="5.75" style="2" customWidth="1"/>
    <col min="121" max="121" width="7.5" style="2" bestFit="1" customWidth="1"/>
    <col min="122" max="122" width="3" style="2"/>
    <col min="123" max="123" width="5.75" style="2" customWidth="1"/>
    <col min="124" max="124" width="13.875" style="2" bestFit="1" customWidth="1"/>
    <col min="125" max="125" width="3" style="2"/>
    <col min="126" max="126" width="5.75" style="2" customWidth="1"/>
    <col min="127" max="127" width="17.75" style="2" bestFit="1" customWidth="1"/>
    <col min="128" max="128" width="3" style="2"/>
    <col min="129" max="129" width="5.75" style="2" customWidth="1"/>
    <col min="130" max="130" width="6" style="2" bestFit="1" customWidth="1"/>
    <col min="131" max="131" width="3" style="2"/>
    <col min="132" max="132" width="5.75" style="2" customWidth="1"/>
    <col min="133" max="133" width="6" style="2" bestFit="1" customWidth="1"/>
    <col min="134" max="134" width="3" style="2"/>
    <col min="135" max="135" width="7.625" style="2" customWidth="1"/>
    <col min="136" max="136" width="18.625" style="18" customWidth="1"/>
    <col min="137" max="16384" width="3" style="2"/>
  </cols>
  <sheetData>
    <row r="1" spans="1:136" ht="18.75" customHeight="1" x14ac:dyDescent="0.4">
      <c r="A1" s="67" t="s">
        <v>1317</v>
      </c>
      <c r="B1" s="67"/>
      <c r="D1" s="67" t="s">
        <v>1318</v>
      </c>
      <c r="E1" s="67"/>
      <c r="X1" s="6"/>
      <c r="DA1" s="67" t="s">
        <v>1319</v>
      </c>
      <c r="DB1" s="67"/>
      <c r="DC1" s="67"/>
      <c r="DD1" s="67"/>
    </row>
    <row r="2" spans="1:136" ht="18.75" customHeight="1" x14ac:dyDescent="0.4">
      <c r="A2" s="69" t="s">
        <v>725</v>
      </c>
      <c r="B2" s="69" t="s">
        <v>1320</v>
      </c>
      <c r="D2" s="69" t="s">
        <v>725</v>
      </c>
      <c r="E2" s="69" t="s">
        <v>1320</v>
      </c>
      <c r="G2" s="1" t="s">
        <v>1321</v>
      </c>
      <c r="H2" s="1"/>
      <c r="J2" s="1" t="s">
        <v>1322</v>
      </c>
      <c r="K2" s="1"/>
      <c r="M2" s="1" t="s">
        <v>1323</v>
      </c>
      <c r="N2" s="3"/>
      <c r="P2" s="1" t="s">
        <v>1324</v>
      </c>
      <c r="Q2" s="3"/>
      <c r="R2" s="3"/>
      <c r="T2" s="1" t="s">
        <v>1325</v>
      </c>
      <c r="U2" s="1"/>
      <c r="W2" s="1" t="s">
        <v>1326</v>
      </c>
      <c r="X2" s="1"/>
      <c r="Z2" s="1" t="s">
        <v>1327</v>
      </c>
      <c r="AA2" s="1"/>
      <c r="AC2" s="1" t="s">
        <v>1328</v>
      </c>
      <c r="AD2" s="1"/>
      <c r="AF2" s="1" t="s">
        <v>1329</v>
      </c>
      <c r="AG2" s="3"/>
      <c r="AH2" s="3"/>
      <c r="AJ2" s="1" t="s">
        <v>1330</v>
      </c>
      <c r="AK2" s="1"/>
      <c r="AM2" s="1" t="s">
        <v>1331</v>
      </c>
      <c r="AN2" s="3"/>
      <c r="AP2" s="1" t="s">
        <v>1332</v>
      </c>
      <c r="AQ2" s="1"/>
      <c r="AS2" s="1" t="s">
        <v>1333</v>
      </c>
      <c r="AT2" s="1"/>
      <c r="AV2" s="1" t="s">
        <v>1334</v>
      </c>
      <c r="AW2" s="3"/>
      <c r="AY2" s="1" t="s">
        <v>1335</v>
      </c>
      <c r="AZ2" s="1"/>
      <c r="BB2" s="1" t="s">
        <v>1336</v>
      </c>
      <c r="BC2" s="3"/>
      <c r="BE2" s="1" t="s">
        <v>1337</v>
      </c>
      <c r="BF2" s="1"/>
      <c r="BH2" s="1" t="s">
        <v>1338</v>
      </c>
      <c r="BI2" s="1"/>
      <c r="BK2" s="1" t="s">
        <v>1339</v>
      </c>
      <c r="BL2" s="1"/>
      <c r="BN2" s="1" t="s">
        <v>1340</v>
      </c>
      <c r="BO2" s="1"/>
      <c r="BQ2" s="1" t="s">
        <v>1341</v>
      </c>
      <c r="BR2" s="1"/>
      <c r="BT2" s="1" t="s">
        <v>1342</v>
      </c>
      <c r="BU2" s="1"/>
      <c r="BW2" s="21" t="s">
        <v>1343</v>
      </c>
      <c r="BX2" s="3"/>
      <c r="BZ2" s="21" t="s">
        <v>1344</v>
      </c>
      <c r="CA2" s="1"/>
      <c r="CC2" s="1" t="s">
        <v>1345</v>
      </c>
      <c r="CD2" s="1"/>
      <c r="CF2" s="1" t="s">
        <v>1346</v>
      </c>
      <c r="CG2" s="1"/>
      <c r="CI2" s="1" t="s">
        <v>1347</v>
      </c>
      <c r="CJ2" s="1"/>
      <c r="CL2" s="1" t="s">
        <v>1348</v>
      </c>
      <c r="CM2" s="1"/>
      <c r="CO2" s="1" t="s">
        <v>1349</v>
      </c>
      <c r="CP2" s="1"/>
      <c r="CR2" s="1" t="s">
        <v>1350</v>
      </c>
      <c r="CS2" s="1"/>
      <c r="CU2" s="1" t="s">
        <v>1351</v>
      </c>
      <c r="CV2" s="1"/>
      <c r="CX2" s="1" t="s">
        <v>1352</v>
      </c>
      <c r="CY2" s="1"/>
      <c r="DA2" s="69" t="s">
        <v>725</v>
      </c>
      <c r="DB2" s="69">
        <v>2027</v>
      </c>
      <c r="DC2" s="69">
        <v>2028</v>
      </c>
      <c r="DD2" s="69">
        <v>2029</v>
      </c>
      <c r="DG2" s="1" t="s">
        <v>1353</v>
      </c>
      <c r="DH2" s="1"/>
      <c r="DJ2" s="1" t="s">
        <v>1354</v>
      </c>
      <c r="DK2" s="1"/>
      <c r="DM2" s="1" t="s">
        <v>1355</v>
      </c>
      <c r="DN2" s="3"/>
      <c r="DP2" s="1" t="s">
        <v>1356</v>
      </c>
      <c r="DQ2" s="1"/>
      <c r="DS2" s="1" t="s">
        <v>1357</v>
      </c>
      <c r="DT2" s="1"/>
      <c r="DV2" s="1" t="s">
        <v>1358</v>
      </c>
      <c r="DY2" s="1" t="s">
        <v>1359</v>
      </c>
      <c r="EB2" s="1" t="s">
        <v>1360</v>
      </c>
      <c r="EE2" s="1" t="s">
        <v>1361</v>
      </c>
      <c r="EF2" s="3"/>
    </row>
    <row r="3" spans="1:136" ht="18.75" customHeight="1" x14ac:dyDescent="0.4">
      <c r="A3" s="69">
        <v>1</v>
      </c>
      <c r="B3" s="69"/>
      <c r="D3" s="69">
        <v>1</v>
      </c>
      <c r="E3" s="69"/>
      <c r="G3" s="4" t="s">
        <v>725</v>
      </c>
      <c r="H3" s="4" t="s">
        <v>1320</v>
      </c>
      <c r="J3" s="4" t="s">
        <v>725</v>
      </c>
      <c r="K3" s="4" t="s">
        <v>1320</v>
      </c>
      <c r="M3" s="4" t="s">
        <v>725</v>
      </c>
      <c r="N3" s="5" t="s">
        <v>1320</v>
      </c>
      <c r="P3" s="4" t="s">
        <v>725</v>
      </c>
      <c r="Q3" s="5"/>
      <c r="R3" s="5" t="s">
        <v>1362</v>
      </c>
      <c r="T3" s="4" t="s">
        <v>725</v>
      </c>
      <c r="U3" s="4" t="s">
        <v>1320</v>
      </c>
      <c r="W3" s="4" t="s">
        <v>725</v>
      </c>
      <c r="X3" s="4" t="s">
        <v>1320</v>
      </c>
      <c r="Z3" s="4" t="s">
        <v>725</v>
      </c>
      <c r="AA3" s="4" t="s">
        <v>1320</v>
      </c>
      <c r="AC3" s="4" t="s">
        <v>725</v>
      </c>
      <c r="AD3" s="4" t="s">
        <v>1320</v>
      </c>
      <c r="AF3" s="4" t="s">
        <v>725</v>
      </c>
      <c r="AG3" s="5" t="s">
        <v>1363</v>
      </c>
      <c r="AH3" s="5" t="s">
        <v>1364</v>
      </c>
      <c r="AJ3" s="4" t="s">
        <v>725</v>
      </c>
      <c r="AK3" s="4" t="s">
        <v>1320</v>
      </c>
      <c r="AM3" s="4" t="s">
        <v>725</v>
      </c>
      <c r="AN3" s="5" t="s">
        <v>1320</v>
      </c>
      <c r="AP3" s="4" t="s">
        <v>725</v>
      </c>
      <c r="AQ3" s="4" t="s">
        <v>1320</v>
      </c>
      <c r="AS3" s="4" t="s">
        <v>725</v>
      </c>
      <c r="AT3" s="4" t="s">
        <v>1320</v>
      </c>
      <c r="AV3" s="4" t="s">
        <v>725</v>
      </c>
      <c r="AW3" s="5" t="s">
        <v>1320</v>
      </c>
      <c r="AY3" s="4" t="s">
        <v>725</v>
      </c>
      <c r="AZ3" s="5" t="s">
        <v>1320</v>
      </c>
      <c r="BB3" s="4" t="s">
        <v>725</v>
      </c>
      <c r="BC3" s="5" t="s">
        <v>1320</v>
      </c>
      <c r="BE3" s="4" t="s">
        <v>725</v>
      </c>
      <c r="BF3" s="4" t="s">
        <v>1320</v>
      </c>
      <c r="BH3" s="4" t="s">
        <v>725</v>
      </c>
      <c r="BI3" s="4" t="s">
        <v>1320</v>
      </c>
      <c r="BK3" s="4" t="s">
        <v>725</v>
      </c>
      <c r="BL3" s="4" t="s">
        <v>1320</v>
      </c>
      <c r="BN3" s="22" t="s">
        <v>725</v>
      </c>
      <c r="BO3" s="4" t="s">
        <v>1320</v>
      </c>
      <c r="BQ3" s="4" t="s">
        <v>725</v>
      </c>
      <c r="BR3" s="4" t="s">
        <v>1320</v>
      </c>
      <c r="BT3" s="4" t="s">
        <v>725</v>
      </c>
      <c r="BU3" s="4" t="s">
        <v>1320</v>
      </c>
      <c r="BW3" s="4" t="s">
        <v>725</v>
      </c>
      <c r="BX3" s="5" t="s">
        <v>1320</v>
      </c>
      <c r="BZ3" s="4" t="s">
        <v>725</v>
      </c>
      <c r="CA3" s="4" t="s">
        <v>1320</v>
      </c>
      <c r="CC3" s="4" t="s">
        <v>725</v>
      </c>
      <c r="CD3" s="4" t="s">
        <v>1320</v>
      </c>
      <c r="CF3" s="4" t="s">
        <v>725</v>
      </c>
      <c r="CG3" s="4" t="s">
        <v>1320</v>
      </c>
      <c r="CI3" s="4" t="s">
        <v>725</v>
      </c>
      <c r="CJ3" s="4" t="s">
        <v>1320</v>
      </c>
      <c r="CL3" s="4" t="s">
        <v>725</v>
      </c>
      <c r="CM3" s="4" t="s">
        <v>1320</v>
      </c>
      <c r="CO3" s="4" t="s">
        <v>725</v>
      </c>
      <c r="CP3" s="4" t="s">
        <v>1320</v>
      </c>
      <c r="CR3" s="4" t="s">
        <v>725</v>
      </c>
      <c r="CS3" s="4" t="s">
        <v>1320</v>
      </c>
      <c r="CU3" s="4" t="s">
        <v>725</v>
      </c>
      <c r="CV3" s="4" t="s">
        <v>1320</v>
      </c>
      <c r="CX3" s="4" t="s">
        <v>725</v>
      </c>
      <c r="CY3" s="4" t="s">
        <v>1320</v>
      </c>
      <c r="DA3" s="69">
        <v>1</v>
      </c>
      <c r="DB3" s="88"/>
      <c r="DC3" s="88"/>
      <c r="DD3" s="88"/>
      <c r="DG3" s="4" t="s">
        <v>725</v>
      </c>
      <c r="DH3" s="4" t="s">
        <v>1320</v>
      </c>
      <c r="DJ3" s="4" t="s">
        <v>725</v>
      </c>
      <c r="DK3" s="4" t="s">
        <v>1320</v>
      </c>
      <c r="DM3" s="4" t="s">
        <v>725</v>
      </c>
      <c r="DN3" s="5" t="s">
        <v>1320</v>
      </c>
      <c r="DP3" s="4" t="s">
        <v>725</v>
      </c>
      <c r="DQ3" s="4" t="s">
        <v>1320</v>
      </c>
      <c r="DS3" s="4" t="s">
        <v>725</v>
      </c>
      <c r="DT3" s="4" t="s">
        <v>1320</v>
      </c>
      <c r="DV3" s="115" t="s">
        <v>725</v>
      </c>
      <c r="DW3" s="115" t="s">
        <v>1320</v>
      </c>
      <c r="DY3" s="20" t="s">
        <v>725</v>
      </c>
      <c r="DZ3" s="20" t="s">
        <v>1320</v>
      </c>
      <c r="EB3" s="20" t="s">
        <v>725</v>
      </c>
      <c r="EC3" s="20" t="s">
        <v>1320</v>
      </c>
      <c r="EE3" s="4" t="s">
        <v>725</v>
      </c>
      <c r="EF3" s="5" t="s">
        <v>1320</v>
      </c>
    </row>
    <row r="4" spans="1:136" ht="30" customHeight="1" x14ac:dyDescent="0.4">
      <c r="A4" s="69">
        <v>2</v>
      </c>
      <c r="B4" s="69">
        <v>1</v>
      </c>
      <c r="D4" s="69">
        <v>2</v>
      </c>
      <c r="E4" s="69">
        <v>1</v>
      </c>
      <c r="G4" s="4">
        <v>1</v>
      </c>
      <c r="H4" s="4"/>
      <c r="J4" s="4">
        <v>1</v>
      </c>
      <c r="K4" s="4"/>
      <c r="M4" s="4">
        <v>1</v>
      </c>
      <c r="N4" s="5"/>
      <c r="P4" s="4">
        <v>1</v>
      </c>
      <c r="Q4" s="5"/>
      <c r="R4" s="5"/>
      <c r="T4" s="4">
        <v>1</v>
      </c>
      <c r="U4" s="4"/>
      <c r="W4" s="4">
        <v>1</v>
      </c>
      <c r="X4" s="4"/>
      <c r="Z4" s="4">
        <v>1</v>
      </c>
      <c r="AA4" s="4"/>
      <c r="AC4" s="4">
        <v>1</v>
      </c>
      <c r="AD4" s="4"/>
      <c r="AF4" s="4">
        <v>1</v>
      </c>
      <c r="AG4" s="5"/>
      <c r="AH4" s="5" t="s">
        <v>1524</v>
      </c>
      <c r="AJ4" s="4">
        <v>1</v>
      </c>
      <c r="AK4" s="4"/>
      <c r="AM4" s="4">
        <v>1</v>
      </c>
      <c r="AN4" s="5"/>
      <c r="AP4" s="4">
        <v>1</v>
      </c>
      <c r="AQ4" s="4"/>
      <c r="AS4" s="4">
        <v>1</v>
      </c>
      <c r="AT4" s="4"/>
      <c r="AV4" s="4">
        <v>1</v>
      </c>
      <c r="AW4" s="5"/>
      <c r="AY4" s="4">
        <v>1</v>
      </c>
      <c r="AZ4" s="5"/>
      <c r="BB4" s="4">
        <v>1</v>
      </c>
      <c r="BC4" s="5"/>
      <c r="BE4" s="4">
        <v>1</v>
      </c>
      <c r="BF4" s="4"/>
      <c r="BH4" s="4">
        <v>1</v>
      </c>
      <c r="BI4" s="4"/>
      <c r="BK4" s="4">
        <v>1</v>
      </c>
      <c r="BL4" s="4" t="s">
        <v>1365</v>
      </c>
      <c r="BN4" s="4">
        <v>1</v>
      </c>
      <c r="BO4" s="4"/>
      <c r="BQ4" s="4">
        <v>1</v>
      </c>
      <c r="BR4" s="4"/>
      <c r="BT4" s="4">
        <v>1</v>
      </c>
      <c r="BU4" s="4"/>
      <c r="BW4" s="4">
        <v>1</v>
      </c>
      <c r="BX4" s="5"/>
      <c r="BZ4" s="4">
        <v>1</v>
      </c>
      <c r="CA4" s="4"/>
      <c r="CC4" s="4">
        <v>1</v>
      </c>
      <c r="CD4" s="4"/>
      <c r="CF4" s="4">
        <v>1</v>
      </c>
      <c r="CG4" s="20"/>
      <c r="CI4" s="4">
        <v>1</v>
      </c>
      <c r="CJ4" s="4"/>
      <c r="CL4" s="4">
        <v>1</v>
      </c>
      <c r="CM4" s="4"/>
      <c r="CO4" s="4">
        <v>1</v>
      </c>
      <c r="CP4" s="4"/>
      <c r="CR4" s="4">
        <v>1</v>
      </c>
      <c r="CS4" s="20"/>
      <c r="CU4" s="4">
        <v>1</v>
      </c>
      <c r="CV4" s="4"/>
      <c r="CX4" s="4">
        <v>1</v>
      </c>
      <c r="CY4" s="4"/>
      <c r="DA4" s="69">
        <v>2</v>
      </c>
      <c r="DB4" s="69">
        <v>4</v>
      </c>
      <c r="DC4" s="69">
        <v>1</v>
      </c>
      <c r="DD4" s="114">
        <v>1</v>
      </c>
      <c r="DG4" s="4">
        <v>1</v>
      </c>
      <c r="DH4" s="4"/>
      <c r="DJ4" s="4">
        <v>1</v>
      </c>
      <c r="DK4" s="4"/>
      <c r="DM4" s="4">
        <v>1</v>
      </c>
      <c r="DN4" s="5"/>
      <c r="DP4" s="4">
        <v>1</v>
      </c>
      <c r="DQ4" s="4"/>
      <c r="DS4" s="4">
        <v>1</v>
      </c>
      <c r="DT4" s="4"/>
      <c r="DV4" s="115">
        <v>1</v>
      </c>
      <c r="DW4" s="115"/>
      <c r="DY4" s="20">
        <v>1</v>
      </c>
      <c r="DZ4" s="20"/>
      <c r="EB4" s="20">
        <v>1</v>
      </c>
      <c r="EC4" s="20"/>
      <c r="EE4" s="4">
        <v>1</v>
      </c>
      <c r="EF4" s="5"/>
    </row>
    <row r="5" spans="1:136" ht="30" customHeight="1" x14ac:dyDescent="0.4">
      <c r="A5" s="69">
        <v>3</v>
      </c>
      <c r="B5" s="69">
        <v>2</v>
      </c>
      <c r="D5" s="69">
        <v>3</v>
      </c>
      <c r="E5" s="69">
        <v>2</v>
      </c>
      <c r="G5" s="4">
        <v>2</v>
      </c>
      <c r="H5" s="4" t="s">
        <v>1366</v>
      </c>
      <c r="J5" s="4">
        <v>2</v>
      </c>
      <c r="K5" s="4" t="s">
        <v>1367</v>
      </c>
      <c r="M5" s="4">
        <v>2</v>
      </c>
      <c r="N5" s="19" t="s">
        <v>1368</v>
      </c>
      <c r="P5" s="4">
        <v>2</v>
      </c>
      <c r="Q5" s="19" t="s">
        <v>444</v>
      </c>
      <c r="R5" s="19" t="s">
        <v>444</v>
      </c>
      <c r="T5" s="4">
        <v>2</v>
      </c>
      <c r="U5" s="4" t="s">
        <v>454</v>
      </c>
      <c r="W5" s="4">
        <v>2</v>
      </c>
      <c r="X5" s="4" t="s">
        <v>1369</v>
      </c>
      <c r="Z5" s="4">
        <v>2</v>
      </c>
      <c r="AA5" s="4" t="s">
        <v>1363</v>
      </c>
      <c r="AC5" s="4">
        <v>2</v>
      </c>
      <c r="AD5" s="20" t="s">
        <v>1370</v>
      </c>
      <c r="AF5" s="4">
        <v>2</v>
      </c>
      <c r="AG5" s="19" t="s">
        <v>1583</v>
      </c>
      <c r="AH5" s="19" t="s">
        <v>1525</v>
      </c>
      <c r="AJ5" s="4">
        <v>2</v>
      </c>
      <c r="AK5" s="4" t="s">
        <v>1371</v>
      </c>
      <c r="AM5" s="4">
        <v>2</v>
      </c>
      <c r="AN5" s="19" t="s">
        <v>517</v>
      </c>
      <c r="AP5" s="4">
        <v>2</v>
      </c>
      <c r="AQ5" s="4" t="s">
        <v>1372</v>
      </c>
      <c r="AS5" s="4">
        <v>2</v>
      </c>
      <c r="AT5" s="4" t="s">
        <v>1373</v>
      </c>
      <c r="AV5" s="4">
        <v>2</v>
      </c>
      <c r="AW5" s="19" t="s">
        <v>546</v>
      </c>
      <c r="AY5" s="4">
        <v>2</v>
      </c>
      <c r="AZ5" s="5" t="s">
        <v>1374</v>
      </c>
      <c r="BB5" s="4">
        <v>2</v>
      </c>
      <c r="BC5" s="5" t="s">
        <v>1375</v>
      </c>
      <c r="BE5" s="4">
        <v>2</v>
      </c>
      <c r="BF5" s="4" t="s">
        <v>599</v>
      </c>
      <c r="BH5" s="4">
        <v>2</v>
      </c>
      <c r="BI5" s="4" t="s">
        <v>1376</v>
      </c>
      <c r="BK5" s="4">
        <v>2</v>
      </c>
      <c r="BL5" s="4" t="s">
        <v>1377</v>
      </c>
      <c r="BN5" s="4">
        <v>2</v>
      </c>
      <c r="BO5" s="4" t="s">
        <v>1378</v>
      </c>
      <c r="BQ5" s="4">
        <v>2</v>
      </c>
      <c r="BR5" s="20" t="s">
        <v>1379</v>
      </c>
      <c r="BT5" s="4">
        <v>2</v>
      </c>
      <c r="BU5" s="4" t="s">
        <v>416</v>
      </c>
      <c r="BW5" s="4">
        <v>2</v>
      </c>
      <c r="BX5" s="19" t="s">
        <v>1380</v>
      </c>
      <c r="BZ5" s="4">
        <v>2</v>
      </c>
      <c r="CA5" s="20" t="s">
        <v>639</v>
      </c>
      <c r="CC5" s="4">
        <v>2</v>
      </c>
      <c r="CD5" s="5" t="s">
        <v>1381</v>
      </c>
      <c r="CF5" s="4">
        <v>2</v>
      </c>
      <c r="CG5" s="20" t="s">
        <v>1379</v>
      </c>
      <c r="CI5" s="4">
        <v>2</v>
      </c>
      <c r="CJ5" s="4" t="s">
        <v>1382</v>
      </c>
      <c r="CL5" s="4">
        <v>2</v>
      </c>
      <c r="CM5" s="4" t="s">
        <v>1383</v>
      </c>
      <c r="CO5" s="4">
        <v>2</v>
      </c>
      <c r="CP5" s="4" t="s">
        <v>1384</v>
      </c>
      <c r="CR5" s="4">
        <v>2</v>
      </c>
      <c r="CS5" s="20" t="s">
        <v>1385</v>
      </c>
      <c r="CU5" s="4">
        <v>2</v>
      </c>
      <c r="CV5" s="4" t="s">
        <v>1386</v>
      </c>
      <c r="CX5" s="4">
        <v>2</v>
      </c>
      <c r="CY5" s="4" t="s">
        <v>1387</v>
      </c>
      <c r="DA5" s="69">
        <v>3</v>
      </c>
      <c r="DB5" s="69">
        <v>5</v>
      </c>
      <c r="DC5" s="69">
        <v>2</v>
      </c>
      <c r="DD5" s="114">
        <v>2</v>
      </c>
      <c r="DG5" s="4">
        <v>2</v>
      </c>
      <c r="DH5" s="4" t="s">
        <v>1388</v>
      </c>
      <c r="DJ5" s="4">
        <v>2</v>
      </c>
      <c r="DK5" s="4" t="s">
        <v>1389</v>
      </c>
      <c r="DM5" s="4">
        <v>2</v>
      </c>
      <c r="DN5" s="5" t="s">
        <v>1505</v>
      </c>
      <c r="DP5" s="4">
        <v>2</v>
      </c>
      <c r="DQ5" s="4" t="s">
        <v>1390</v>
      </c>
      <c r="DS5" s="4">
        <v>2</v>
      </c>
      <c r="DT5" s="4" t="s">
        <v>728</v>
      </c>
      <c r="DV5" s="115">
        <v>2</v>
      </c>
      <c r="DW5" s="115" t="s">
        <v>1391</v>
      </c>
      <c r="DY5" s="20">
        <v>2</v>
      </c>
      <c r="DZ5" s="20" t="s">
        <v>1379</v>
      </c>
      <c r="EB5" s="20">
        <v>2</v>
      </c>
      <c r="EC5" s="20"/>
      <c r="EE5" s="4">
        <v>2</v>
      </c>
      <c r="EF5" s="19" t="s">
        <v>1368</v>
      </c>
    </row>
    <row r="6" spans="1:136" s="18" customFormat="1" ht="30" customHeight="1" x14ac:dyDescent="0.4">
      <c r="A6" s="69">
        <v>4</v>
      </c>
      <c r="B6" s="69">
        <v>3</v>
      </c>
      <c r="C6" s="68"/>
      <c r="D6" s="69">
        <v>4</v>
      </c>
      <c r="E6" s="69">
        <v>3</v>
      </c>
      <c r="F6" s="68"/>
      <c r="G6" s="5">
        <v>3</v>
      </c>
      <c r="H6" s="5" t="s">
        <v>1392</v>
      </c>
      <c r="J6" s="5">
        <v>3</v>
      </c>
      <c r="K6" s="5" t="s">
        <v>1393</v>
      </c>
      <c r="M6" s="3"/>
      <c r="N6" s="70"/>
      <c r="P6" s="4">
        <v>4</v>
      </c>
      <c r="Q6" s="19" t="s">
        <v>1394</v>
      </c>
      <c r="R6" s="19" t="s">
        <v>1394</v>
      </c>
      <c r="T6" s="5">
        <v>3</v>
      </c>
      <c r="U6" s="5" t="s">
        <v>1395</v>
      </c>
      <c r="W6" s="5">
        <v>3</v>
      </c>
      <c r="X6" s="5" t="s">
        <v>1396</v>
      </c>
      <c r="Z6" s="5">
        <v>3</v>
      </c>
      <c r="AA6" s="5" t="s">
        <v>1364</v>
      </c>
      <c r="AC6" s="5">
        <v>3</v>
      </c>
      <c r="AD6" s="4" t="s">
        <v>1397</v>
      </c>
      <c r="AF6" s="5">
        <v>3</v>
      </c>
      <c r="AG6" s="19" t="s">
        <v>1581</v>
      </c>
      <c r="AH6" s="19" t="s">
        <v>1585</v>
      </c>
      <c r="AM6" s="5">
        <v>3</v>
      </c>
      <c r="AN6" s="19" t="s">
        <v>1398</v>
      </c>
      <c r="AP6" s="5">
        <v>3</v>
      </c>
      <c r="AQ6" s="5" t="s">
        <v>1399</v>
      </c>
      <c r="AS6" s="5">
        <v>3</v>
      </c>
      <c r="AT6" s="5" t="s">
        <v>1400</v>
      </c>
      <c r="AV6" s="5">
        <v>3</v>
      </c>
      <c r="AW6" s="5" t="s">
        <v>1401</v>
      </c>
      <c r="AY6" s="5">
        <v>3</v>
      </c>
      <c r="AZ6" s="5" t="s">
        <v>1402</v>
      </c>
      <c r="BB6" s="5">
        <v>3</v>
      </c>
      <c r="BC6" s="5" t="s">
        <v>1403</v>
      </c>
      <c r="BE6" s="5">
        <v>3</v>
      </c>
      <c r="BF6" s="5" t="s">
        <v>1404</v>
      </c>
      <c r="BH6" s="5">
        <v>3</v>
      </c>
      <c r="BI6" s="5" t="s">
        <v>1405</v>
      </c>
      <c r="BK6" s="5">
        <v>3</v>
      </c>
      <c r="BL6" s="5" t="s">
        <v>1406</v>
      </c>
      <c r="BN6" s="5">
        <v>3</v>
      </c>
      <c r="BO6" s="5" t="s">
        <v>1407</v>
      </c>
      <c r="BQ6" s="5">
        <v>3</v>
      </c>
      <c r="BR6" s="4" t="s">
        <v>416</v>
      </c>
      <c r="BT6" s="3"/>
      <c r="BU6" s="1"/>
      <c r="BW6" s="5">
        <v>3</v>
      </c>
      <c r="BX6" s="19" t="s">
        <v>1408</v>
      </c>
      <c r="BZ6" s="5">
        <v>3</v>
      </c>
      <c r="CA6" s="19" t="s">
        <v>1409</v>
      </c>
      <c r="CC6" s="5">
        <v>3</v>
      </c>
      <c r="CD6" s="4" t="s">
        <v>1410</v>
      </c>
      <c r="CF6" s="5">
        <v>3</v>
      </c>
      <c r="CG6" s="19" t="s">
        <v>1411</v>
      </c>
      <c r="CI6" s="5">
        <v>3</v>
      </c>
      <c r="CJ6" s="5" t="s">
        <v>1412</v>
      </c>
      <c r="CL6" s="5">
        <v>3</v>
      </c>
      <c r="CM6" s="5" t="s">
        <v>1413</v>
      </c>
      <c r="CO6" s="5">
        <v>3</v>
      </c>
      <c r="CP6" s="4" t="s">
        <v>1414</v>
      </c>
      <c r="CR6" s="5">
        <v>3</v>
      </c>
      <c r="CS6" s="19" t="s">
        <v>1579</v>
      </c>
      <c r="CU6" s="5"/>
      <c r="CV6" s="5"/>
      <c r="CX6" s="5">
        <v>3</v>
      </c>
      <c r="CY6" s="5" t="s">
        <v>1415</v>
      </c>
      <c r="DA6" s="89">
        <v>4</v>
      </c>
      <c r="DB6" s="69">
        <v>6</v>
      </c>
      <c r="DC6" s="69">
        <v>3</v>
      </c>
      <c r="DD6" s="114">
        <v>3</v>
      </c>
      <c r="DG6" s="5">
        <v>3</v>
      </c>
      <c r="DH6" s="5" t="s">
        <v>1416</v>
      </c>
      <c r="DJ6" s="5">
        <v>3</v>
      </c>
      <c r="DK6" s="5" t="s">
        <v>1417</v>
      </c>
      <c r="DM6" s="5">
        <v>3</v>
      </c>
      <c r="DN6" s="5" t="s">
        <v>1418</v>
      </c>
      <c r="DP6" s="5">
        <v>3</v>
      </c>
      <c r="DQ6" s="5" t="s">
        <v>1419</v>
      </c>
      <c r="DS6" s="5">
        <v>3</v>
      </c>
      <c r="DT6" s="5" t="s">
        <v>1420</v>
      </c>
      <c r="DV6" s="116">
        <v>3</v>
      </c>
      <c r="DW6" s="116" t="s">
        <v>1421</v>
      </c>
      <c r="DY6" s="19">
        <v>3</v>
      </c>
      <c r="DZ6" s="19" t="s">
        <v>416</v>
      </c>
      <c r="EB6" s="19">
        <v>3</v>
      </c>
      <c r="EC6" s="19"/>
      <c r="EE6" s="3"/>
      <c r="EF6" s="70"/>
    </row>
    <row r="7" spans="1:136" ht="45" x14ac:dyDescent="0.4">
      <c r="A7" s="69">
        <v>5</v>
      </c>
      <c r="B7" s="69">
        <v>4</v>
      </c>
      <c r="D7" s="69">
        <v>5</v>
      </c>
      <c r="E7" s="69">
        <v>4</v>
      </c>
      <c r="J7" s="4">
        <v>4</v>
      </c>
      <c r="K7" s="4" t="s">
        <v>1422</v>
      </c>
      <c r="P7" s="4">
        <v>4</v>
      </c>
      <c r="Q7" s="19" t="s">
        <v>1423</v>
      </c>
      <c r="R7" s="19" t="s">
        <v>453</v>
      </c>
      <c r="T7" s="4">
        <v>4</v>
      </c>
      <c r="U7" s="4" t="s">
        <v>1424</v>
      </c>
      <c r="W7" s="4">
        <v>4</v>
      </c>
      <c r="X7" s="4" t="s">
        <v>1425</v>
      </c>
      <c r="AC7" s="4">
        <v>4</v>
      </c>
      <c r="AD7" s="4"/>
      <c r="AF7" s="5">
        <v>4</v>
      </c>
      <c r="AG7" s="19" t="s">
        <v>1584</v>
      </c>
      <c r="AH7" s="19" t="s">
        <v>1587</v>
      </c>
      <c r="AM7" s="4">
        <v>4</v>
      </c>
      <c r="AN7" s="19" t="s">
        <v>1426</v>
      </c>
      <c r="AS7" s="4">
        <v>4</v>
      </c>
      <c r="AT7" s="4" t="s">
        <v>1427</v>
      </c>
      <c r="AV7" s="4">
        <v>4</v>
      </c>
      <c r="AW7" s="5" t="s">
        <v>1428</v>
      </c>
      <c r="AY7" s="4">
        <v>4</v>
      </c>
      <c r="AZ7" s="5" t="s">
        <v>1429</v>
      </c>
      <c r="BB7" s="4">
        <v>4</v>
      </c>
      <c r="BC7" s="5" t="s">
        <v>1430</v>
      </c>
      <c r="BE7" s="4">
        <v>4</v>
      </c>
      <c r="BF7" s="19" t="s">
        <v>1368</v>
      </c>
      <c r="BH7" s="4">
        <v>4</v>
      </c>
      <c r="BI7" s="19" t="s">
        <v>1368</v>
      </c>
      <c r="BK7" s="4">
        <v>4</v>
      </c>
      <c r="BL7" s="4" t="s">
        <v>1431</v>
      </c>
      <c r="BN7" s="4">
        <v>4</v>
      </c>
      <c r="BO7" s="4" t="s">
        <v>1608</v>
      </c>
      <c r="BW7" s="4">
        <v>4</v>
      </c>
      <c r="BX7" s="19" t="s">
        <v>1432</v>
      </c>
      <c r="BZ7" s="4">
        <v>4</v>
      </c>
      <c r="CA7" s="19" t="s">
        <v>1433</v>
      </c>
      <c r="CC7" s="4">
        <v>4</v>
      </c>
      <c r="CD7" s="4" t="s">
        <v>1434</v>
      </c>
      <c r="CI7" s="4">
        <v>4</v>
      </c>
      <c r="CJ7" s="4" t="s">
        <v>1435</v>
      </c>
      <c r="CL7" s="4">
        <v>4</v>
      </c>
      <c r="CM7" s="4" t="s">
        <v>1436</v>
      </c>
      <c r="CO7" s="4">
        <v>4</v>
      </c>
      <c r="CP7" s="4" t="s">
        <v>1437</v>
      </c>
      <c r="CU7" s="4"/>
      <c r="CV7" s="4"/>
      <c r="CX7" s="4">
        <v>4</v>
      </c>
      <c r="CY7" s="4" t="s">
        <v>1438</v>
      </c>
      <c r="DA7" s="89">
        <v>5</v>
      </c>
      <c r="DB7" s="69">
        <v>7</v>
      </c>
      <c r="DC7" s="69">
        <v>4</v>
      </c>
      <c r="DD7" s="67"/>
      <c r="DG7" s="4">
        <v>4</v>
      </c>
      <c r="DH7" s="4" t="s">
        <v>1439</v>
      </c>
      <c r="DS7" s="4">
        <v>4</v>
      </c>
      <c r="DT7" s="4" t="s">
        <v>1440</v>
      </c>
      <c r="DV7" s="115">
        <v>4</v>
      </c>
      <c r="DW7" s="115" t="s">
        <v>1441</v>
      </c>
      <c r="EB7" s="20">
        <v>4</v>
      </c>
      <c r="EC7" s="20"/>
    </row>
    <row r="8" spans="1:136" ht="30" customHeight="1" x14ac:dyDescent="0.4">
      <c r="A8" s="69">
        <v>6</v>
      </c>
      <c r="B8" s="69">
        <v>5</v>
      </c>
      <c r="D8" s="69">
        <v>6</v>
      </c>
      <c r="E8" s="69">
        <v>5</v>
      </c>
      <c r="P8" s="4">
        <v>3</v>
      </c>
      <c r="Q8" s="19" t="s">
        <v>1442</v>
      </c>
      <c r="R8" s="19" t="s">
        <v>1443</v>
      </c>
      <c r="T8" s="4">
        <v>5</v>
      </c>
      <c r="U8" s="4" t="s">
        <v>1444</v>
      </c>
      <c r="W8" s="4">
        <v>5</v>
      </c>
      <c r="X8" s="19" t="s">
        <v>1445</v>
      </c>
      <c r="AC8" s="4">
        <v>5</v>
      </c>
      <c r="AD8" s="4"/>
      <c r="AF8" s="1"/>
      <c r="AG8" s="70"/>
      <c r="AH8" s="19"/>
      <c r="AM8" s="4">
        <v>5</v>
      </c>
      <c r="AN8" s="19" t="s">
        <v>1446</v>
      </c>
      <c r="AS8" s="4">
        <v>5</v>
      </c>
      <c r="AT8" s="4" t="s">
        <v>1447</v>
      </c>
      <c r="AV8" s="4">
        <v>5</v>
      </c>
      <c r="AW8" s="5" t="s">
        <v>1448</v>
      </c>
      <c r="AY8" s="4">
        <v>5</v>
      </c>
      <c r="AZ8" s="19" t="s">
        <v>1368</v>
      </c>
      <c r="BB8" s="4">
        <v>5</v>
      </c>
      <c r="BC8" s="19" t="s">
        <v>1449</v>
      </c>
      <c r="BN8" s="4">
        <v>5</v>
      </c>
      <c r="BO8" s="4" t="s">
        <v>1450</v>
      </c>
      <c r="BW8" s="4">
        <v>5</v>
      </c>
      <c r="BX8" s="5" t="s">
        <v>1451</v>
      </c>
      <c r="BZ8" s="4">
        <v>5</v>
      </c>
      <c r="CA8" s="5" t="s">
        <v>1452</v>
      </c>
      <c r="CC8" s="4">
        <v>5</v>
      </c>
      <c r="CD8" s="20" t="s">
        <v>1453</v>
      </c>
      <c r="CI8" s="4">
        <v>5</v>
      </c>
      <c r="CJ8" s="4" t="s">
        <v>1454</v>
      </c>
      <c r="CL8" s="4">
        <v>5</v>
      </c>
      <c r="CM8" s="4" t="s">
        <v>1455</v>
      </c>
      <c r="CO8" s="5">
        <v>5</v>
      </c>
      <c r="CP8" s="4" t="s">
        <v>1456</v>
      </c>
      <c r="CU8" s="4"/>
      <c r="CV8" s="4"/>
      <c r="CX8" s="4">
        <v>5</v>
      </c>
      <c r="CY8" s="4" t="s">
        <v>1457</v>
      </c>
      <c r="DA8" s="89">
        <v>6</v>
      </c>
      <c r="DB8" s="69">
        <v>8</v>
      </c>
      <c r="DC8" s="69">
        <v>5</v>
      </c>
      <c r="DD8" s="67"/>
      <c r="DV8" s="115">
        <v>5</v>
      </c>
      <c r="DW8" s="115" t="s">
        <v>1458</v>
      </c>
      <c r="EB8" s="20">
        <v>5</v>
      </c>
      <c r="EC8" s="20"/>
    </row>
    <row r="9" spans="1:136" ht="30" customHeight="1" x14ac:dyDescent="0.4">
      <c r="A9" s="69">
        <v>7</v>
      </c>
      <c r="B9" s="69">
        <v>6</v>
      </c>
      <c r="D9" s="69">
        <v>7</v>
      </c>
      <c r="E9" s="69">
        <v>6</v>
      </c>
      <c r="P9" s="4">
        <v>1</v>
      </c>
      <c r="Q9" s="5"/>
      <c r="T9" s="4">
        <v>6</v>
      </c>
      <c r="U9" s="4" t="s">
        <v>1459</v>
      </c>
      <c r="W9" s="4">
        <v>6</v>
      </c>
      <c r="X9" s="4" t="s">
        <v>1460</v>
      </c>
      <c r="AC9" s="4">
        <v>6</v>
      </c>
      <c r="AD9" s="4"/>
      <c r="AF9" s="1"/>
      <c r="AG9" s="70"/>
      <c r="AH9" s="70"/>
      <c r="AM9" s="4">
        <v>6</v>
      </c>
      <c r="AN9" s="19" t="s">
        <v>1461</v>
      </c>
      <c r="AS9" s="4">
        <v>6</v>
      </c>
      <c r="AT9" s="4" t="s">
        <v>1462</v>
      </c>
      <c r="AV9" s="4">
        <v>6</v>
      </c>
      <c r="AW9" s="5" t="s">
        <v>1463</v>
      </c>
      <c r="BX9" s="100"/>
      <c r="CA9" s="57"/>
      <c r="CC9" s="4">
        <v>6</v>
      </c>
      <c r="CD9" s="4" t="s">
        <v>1464</v>
      </c>
      <c r="CI9" s="4">
        <v>6</v>
      </c>
      <c r="CJ9" s="4" t="s">
        <v>1465</v>
      </c>
      <c r="CL9" s="4">
        <v>6</v>
      </c>
      <c r="CM9" s="4" t="s">
        <v>1466</v>
      </c>
      <c r="CO9" s="4">
        <v>6</v>
      </c>
      <c r="CP9" s="4" t="s">
        <v>1467</v>
      </c>
      <c r="CU9" s="4"/>
      <c r="CV9" s="4"/>
      <c r="CX9" s="4">
        <v>6</v>
      </c>
      <c r="CY9" s="4" t="s">
        <v>1468</v>
      </c>
      <c r="DB9" s="69">
        <v>9</v>
      </c>
      <c r="DC9" s="69">
        <v>6</v>
      </c>
      <c r="DD9" s="67"/>
      <c r="DV9" s="115">
        <v>6</v>
      </c>
      <c r="DW9" s="115" t="s">
        <v>1469</v>
      </c>
      <c r="EB9" s="20">
        <v>6</v>
      </c>
      <c r="EC9" s="20"/>
    </row>
    <row r="10" spans="1:136" ht="30" customHeight="1" x14ac:dyDescent="0.4">
      <c r="A10" s="69">
        <v>8</v>
      </c>
      <c r="B10" s="69">
        <v>7</v>
      </c>
      <c r="D10" s="69">
        <v>8</v>
      </c>
      <c r="E10" s="69">
        <v>7</v>
      </c>
      <c r="P10" s="4">
        <v>2</v>
      </c>
      <c r="Q10" s="19" t="s">
        <v>444</v>
      </c>
      <c r="T10" s="4">
        <v>7</v>
      </c>
      <c r="U10" s="4" t="s">
        <v>1470</v>
      </c>
      <c r="W10" s="4">
        <v>7</v>
      </c>
      <c r="X10" s="4" t="s">
        <v>1471</v>
      </c>
      <c r="AM10" s="4">
        <v>7</v>
      </c>
      <c r="AN10" s="19" t="s">
        <v>1472</v>
      </c>
      <c r="AS10" s="134"/>
      <c r="AT10" s="134"/>
      <c r="AV10" s="4">
        <v>7</v>
      </c>
      <c r="AW10" s="5" t="s">
        <v>1473</v>
      </c>
      <c r="CC10" s="4">
        <v>7</v>
      </c>
      <c r="CD10" s="4" t="s">
        <v>416</v>
      </c>
      <c r="CL10" s="4">
        <v>7</v>
      </c>
      <c r="CM10" s="4" t="s">
        <v>1474</v>
      </c>
      <c r="CO10" s="5">
        <v>7</v>
      </c>
      <c r="CP10" s="4" t="s">
        <v>1475</v>
      </c>
      <c r="DB10" s="69">
        <v>10</v>
      </c>
      <c r="DC10" s="69">
        <v>7</v>
      </c>
      <c r="DD10" s="67"/>
      <c r="DV10" s="115">
        <v>7</v>
      </c>
      <c r="DW10" s="115" t="s">
        <v>1476</v>
      </c>
      <c r="EB10" s="20">
        <v>7</v>
      </c>
      <c r="EC10" s="20"/>
    </row>
    <row r="11" spans="1:136" ht="30" customHeight="1" x14ac:dyDescent="0.4">
      <c r="A11" s="69">
        <v>9</v>
      </c>
      <c r="B11" s="69">
        <v>8</v>
      </c>
      <c r="D11" s="69">
        <v>9</v>
      </c>
      <c r="E11" s="69">
        <v>8</v>
      </c>
      <c r="P11" s="4">
        <v>4</v>
      </c>
      <c r="Q11" s="19" t="s">
        <v>1394</v>
      </c>
      <c r="T11" s="4">
        <v>8</v>
      </c>
      <c r="U11" s="4" t="s">
        <v>1477</v>
      </c>
      <c r="AM11" s="4">
        <v>8</v>
      </c>
      <c r="AN11" s="19" t="s">
        <v>1478</v>
      </c>
      <c r="AS11" s="1"/>
      <c r="AT11" s="1"/>
      <c r="AV11" s="4">
        <v>8</v>
      </c>
      <c r="AW11" s="5" t="s">
        <v>1479</v>
      </c>
      <c r="CC11" s="1"/>
      <c r="CD11" s="1"/>
      <c r="CO11" s="4">
        <v>8</v>
      </c>
      <c r="CP11" s="4" t="s">
        <v>1480</v>
      </c>
      <c r="DB11" s="69">
        <v>11</v>
      </c>
      <c r="DC11" s="69">
        <v>8</v>
      </c>
      <c r="DD11" s="67"/>
      <c r="DV11" s="115">
        <v>8</v>
      </c>
      <c r="DW11" s="115" t="s">
        <v>1481</v>
      </c>
      <c r="EB11" s="20">
        <v>8</v>
      </c>
      <c r="EC11" s="20"/>
    </row>
    <row r="12" spans="1:136" ht="30" customHeight="1" x14ac:dyDescent="0.4">
      <c r="A12" s="69">
        <v>10</v>
      </c>
      <c r="B12" s="69">
        <v>9</v>
      </c>
      <c r="D12" s="69">
        <v>10</v>
      </c>
      <c r="E12" s="69">
        <v>9</v>
      </c>
      <c r="P12" s="4">
        <v>4</v>
      </c>
      <c r="Q12" s="19" t="s">
        <v>1482</v>
      </c>
      <c r="T12" s="4">
        <v>9</v>
      </c>
      <c r="U12" s="4" t="s">
        <v>1483</v>
      </c>
      <c r="AM12" s="4">
        <v>9</v>
      </c>
      <c r="AN12" s="19" t="s">
        <v>1484</v>
      </c>
      <c r="AS12" s="1"/>
      <c r="AT12" s="1"/>
      <c r="AV12" s="4">
        <v>9</v>
      </c>
      <c r="AW12" s="5" t="s">
        <v>1485</v>
      </c>
      <c r="CO12" s="5">
        <v>9</v>
      </c>
      <c r="CP12" s="4" t="s">
        <v>1486</v>
      </c>
      <c r="DB12" s="69">
        <v>12</v>
      </c>
      <c r="DC12" s="69">
        <v>9</v>
      </c>
      <c r="DD12" s="67"/>
      <c r="DV12" s="115">
        <v>9</v>
      </c>
      <c r="DW12" s="115" t="s">
        <v>1487</v>
      </c>
      <c r="EB12" s="20">
        <v>9</v>
      </c>
      <c r="EC12" s="20"/>
    </row>
    <row r="13" spans="1:136" ht="30" customHeight="1" x14ac:dyDescent="0.4">
      <c r="A13" s="69">
        <v>11</v>
      </c>
      <c r="B13" s="69">
        <v>10</v>
      </c>
      <c r="D13" s="69">
        <v>11</v>
      </c>
      <c r="E13" s="69">
        <v>10</v>
      </c>
      <c r="T13" s="4">
        <v>10</v>
      </c>
      <c r="U13" s="4" t="s">
        <v>1488</v>
      </c>
      <c r="AV13" s="4">
        <v>10</v>
      </c>
      <c r="AW13" s="5" t="s">
        <v>1489</v>
      </c>
      <c r="DB13" s="67"/>
      <c r="DC13" s="69">
        <v>10</v>
      </c>
      <c r="DD13" s="67"/>
      <c r="DV13" s="115">
        <v>10</v>
      </c>
      <c r="DW13" s="115" t="s">
        <v>1490</v>
      </c>
      <c r="EB13" s="20">
        <v>10</v>
      </c>
      <c r="EC13" s="20"/>
    </row>
    <row r="14" spans="1:136" ht="30" customHeight="1" x14ac:dyDescent="0.4">
      <c r="A14" s="69">
        <v>12</v>
      </c>
      <c r="B14" s="69">
        <v>11</v>
      </c>
      <c r="D14" s="69">
        <v>12</v>
      </c>
      <c r="E14" s="69">
        <v>11</v>
      </c>
      <c r="T14" s="4">
        <v>11</v>
      </c>
      <c r="U14" s="4" t="s">
        <v>1491</v>
      </c>
      <c r="DB14" s="67"/>
      <c r="DC14" s="69">
        <v>11</v>
      </c>
      <c r="DD14" s="67"/>
      <c r="DP14" s="7"/>
      <c r="DV14" s="115">
        <v>11</v>
      </c>
      <c r="DW14" s="115" t="s">
        <v>1492</v>
      </c>
      <c r="EB14" s="20">
        <v>11</v>
      </c>
      <c r="EC14" s="20"/>
    </row>
    <row r="15" spans="1:136" ht="30" customHeight="1" x14ac:dyDescent="0.4">
      <c r="A15" s="69">
        <v>13</v>
      </c>
      <c r="B15" s="69">
        <v>12</v>
      </c>
      <c r="D15" s="69">
        <v>13</v>
      </c>
      <c r="E15" s="69">
        <v>12</v>
      </c>
      <c r="T15" s="4">
        <v>12</v>
      </c>
      <c r="U15" s="4" t="s">
        <v>1460</v>
      </c>
      <c r="DB15" s="90"/>
      <c r="DC15" s="69">
        <v>12</v>
      </c>
      <c r="DD15" s="67"/>
      <c r="DP15" s="7"/>
      <c r="DV15" s="115">
        <v>12</v>
      </c>
      <c r="DW15" s="115" t="s">
        <v>1493</v>
      </c>
      <c r="EB15" s="20">
        <v>12</v>
      </c>
      <c r="EC15" s="20"/>
    </row>
    <row r="16" spans="1:136" ht="30" customHeight="1" x14ac:dyDescent="0.4">
      <c r="D16" s="69">
        <v>14</v>
      </c>
      <c r="E16" s="69">
        <v>13</v>
      </c>
      <c r="T16" s="4">
        <v>13</v>
      </c>
      <c r="U16" s="19" t="s">
        <v>1368</v>
      </c>
      <c r="DP16" s="7"/>
      <c r="DV16" s="115">
        <v>13</v>
      </c>
      <c r="DW16" s="115" t="s">
        <v>1494</v>
      </c>
      <c r="EB16" s="20">
        <v>13</v>
      </c>
      <c r="EC16" s="20"/>
    </row>
    <row r="17" spans="4:133" ht="30" customHeight="1" x14ac:dyDescent="0.4">
      <c r="D17" s="69">
        <v>15</v>
      </c>
      <c r="E17" s="69">
        <v>14</v>
      </c>
      <c r="DP17" s="7"/>
      <c r="DV17" s="115">
        <v>14</v>
      </c>
      <c r="DW17" s="115" t="s">
        <v>1495</v>
      </c>
      <c r="EB17" s="20">
        <v>14</v>
      </c>
      <c r="EC17" s="20"/>
    </row>
    <row r="18" spans="4:133" ht="30" customHeight="1" x14ac:dyDescent="0.4">
      <c r="D18" s="69">
        <v>16</v>
      </c>
      <c r="E18" s="69">
        <v>15</v>
      </c>
      <c r="DP18" s="7"/>
      <c r="EB18" s="20">
        <v>15</v>
      </c>
      <c r="EC18" s="20"/>
    </row>
    <row r="19" spans="4:133" ht="30" customHeight="1" x14ac:dyDescent="0.4">
      <c r="D19" s="69">
        <v>17</v>
      </c>
      <c r="E19" s="69">
        <v>16</v>
      </c>
      <c r="DP19" s="7"/>
      <c r="EB19" s="20">
        <v>16</v>
      </c>
      <c r="EC19" s="20"/>
    </row>
    <row r="20" spans="4:133" ht="30" customHeight="1" x14ac:dyDescent="0.4">
      <c r="D20" s="69">
        <v>18</v>
      </c>
      <c r="E20" s="69">
        <v>17</v>
      </c>
      <c r="DP20" s="7"/>
      <c r="EB20" s="19">
        <v>17</v>
      </c>
      <c r="EC20" s="19"/>
    </row>
    <row r="21" spans="4:133" ht="30" customHeight="1" x14ac:dyDescent="0.4">
      <c r="D21" s="69">
        <v>19</v>
      </c>
      <c r="E21" s="69">
        <v>18</v>
      </c>
      <c r="DP21" s="7"/>
      <c r="EB21" s="20">
        <v>18</v>
      </c>
      <c r="EC21" s="20"/>
    </row>
    <row r="22" spans="4:133" ht="30" customHeight="1" x14ac:dyDescent="0.4">
      <c r="D22" s="69">
        <v>20</v>
      </c>
      <c r="E22" s="69">
        <v>19</v>
      </c>
      <c r="DP22" s="7"/>
      <c r="EB22" s="20">
        <v>19</v>
      </c>
      <c r="EC22" s="20"/>
    </row>
    <row r="23" spans="4:133" ht="30" customHeight="1" x14ac:dyDescent="0.4">
      <c r="D23" s="69">
        <v>21</v>
      </c>
      <c r="E23" s="69">
        <v>20</v>
      </c>
      <c r="DP23" s="7"/>
      <c r="EB23" s="20">
        <v>20</v>
      </c>
      <c r="EC23" s="20"/>
    </row>
    <row r="24" spans="4:133" ht="30" customHeight="1" x14ac:dyDescent="0.4">
      <c r="D24" s="69">
        <v>22</v>
      </c>
      <c r="E24" s="69">
        <v>21</v>
      </c>
      <c r="DP24" s="7"/>
    </row>
    <row r="25" spans="4:133" ht="30" customHeight="1" x14ac:dyDescent="0.4">
      <c r="D25" s="69">
        <v>23</v>
      </c>
      <c r="E25" s="69">
        <v>22</v>
      </c>
      <c r="DP25" s="7"/>
    </row>
    <row r="26" spans="4:133" ht="30" customHeight="1" x14ac:dyDescent="0.4">
      <c r="D26" s="69">
        <v>24</v>
      </c>
      <c r="E26" s="69">
        <v>23</v>
      </c>
      <c r="DP26" s="7"/>
    </row>
    <row r="27" spans="4:133" ht="30" customHeight="1" x14ac:dyDescent="0.4">
      <c r="D27" s="69">
        <v>25</v>
      </c>
      <c r="E27" s="69">
        <v>24</v>
      </c>
    </row>
    <row r="28" spans="4:133" ht="30" customHeight="1" x14ac:dyDescent="0.4">
      <c r="D28" s="69">
        <v>26</v>
      </c>
      <c r="E28" s="69">
        <v>25</v>
      </c>
    </row>
    <row r="29" spans="4:133" ht="30" customHeight="1" x14ac:dyDescent="0.4">
      <c r="D29" s="69">
        <v>27</v>
      </c>
      <c r="E29" s="69">
        <v>26</v>
      </c>
    </row>
    <row r="30" spans="4:133" ht="30" customHeight="1" x14ac:dyDescent="0.4">
      <c r="D30" s="69">
        <v>28</v>
      </c>
      <c r="E30" s="69">
        <v>27</v>
      </c>
    </row>
    <row r="31" spans="4:133" ht="30" customHeight="1" x14ac:dyDescent="0.4">
      <c r="D31" s="69">
        <v>29</v>
      </c>
      <c r="E31" s="69">
        <v>28</v>
      </c>
    </row>
    <row r="32" spans="4:133" ht="30" customHeight="1" x14ac:dyDescent="0.4">
      <c r="D32" s="69">
        <v>30</v>
      </c>
      <c r="E32" s="69">
        <v>29</v>
      </c>
    </row>
    <row r="33" spans="4:5" x14ac:dyDescent="0.4">
      <c r="D33" s="69">
        <v>31</v>
      </c>
      <c r="E33" s="69">
        <v>30</v>
      </c>
    </row>
    <row r="34" spans="4:5" x14ac:dyDescent="0.4">
      <c r="D34" s="69">
        <v>32</v>
      </c>
      <c r="E34" s="69">
        <v>31</v>
      </c>
    </row>
  </sheetData>
  <sheetProtection algorithmName="SHA-512" hashValue="oulzD41z8hpG5Mr2AH3k4gK0O67I6bvk9x5S7WgUBhvsn/Ss/npqvgd+u9eq19mRZxRPrQxRth1Jn2lYBbU3HA==" saltValue="6fJP3E5QrDL+N7Gp/45P6w==" spinCount="100000" sheet="1" objects="1" scenarios="1"/>
  <phoneticPr fontId="6"/>
  <pageMargins left="0.70866141732283472" right="0.70866141732283472" top="0.74803149606299213" bottom="0.74803149606299213" header="0.31496062992125984" footer="0.31496062992125984"/>
  <pageSetup paperSize="8" scale="57" fitToWidth="8" orientation="landscape" r:id="rId1"/>
  <colBreaks count="3" manualBreakCount="3">
    <brk id="31" max="37" man="1"/>
    <brk id="47" max="37" man="1"/>
    <brk id="95" max="37"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B9775341657F0E4895827DF11EE4D912" ma:contentTypeVersion="19" ma:contentTypeDescription="新しいドキュメントを作成します。" ma:contentTypeScope="" ma:versionID="a55f75e65ceaa88aace23e7f4b70c8f9">
  <xsd:schema xmlns:xsd="http://www.w3.org/2001/XMLSchema" xmlns:xs="http://www.w3.org/2001/XMLSchema" xmlns:p="http://schemas.microsoft.com/office/2006/metadata/properties" xmlns:ns2="0ef7ccf6-354b-4105-b066-498aac603d7b" xmlns:ns3="e1b6cfdb-4f2e-4049-b33d-1ceae555cb2a" targetNamespace="http://schemas.microsoft.com/office/2006/metadata/properties" ma:root="true" ma:fieldsID="8266a3c90eefd1e15c8d806d52a555f9" ns2:_="" ns3:_="">
    <xsd:import namespace="0ef7ccf6-354b-4105-b066-498aac603d7b"/>
    <xsd:import namespace="e1b6cfdb-4f2e-4049-b33d-1ceae555cb2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_x63a8__x85a6__x72b6_" minOccurs="0"/>
                <xsd:element ref="ns2:_x6210__x7e3e__x8a3c__x660e__x66f8_" minOccurs="0"/>
                <xsd:element ref="ns2:_x30b9__x30c6__x30fc__x30bf__x30b9_" minOccurs="0"/>
                <xsd:element ref="ns2:_x30de__x30b9__x30bf__x30c7__x30fc__x30b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f7ccf6-354b-4105-b066-498aac603d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eed4097c-5411-4042-bf3d-97814fa971b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x63a8__x85a6__x72b6_" ma:index="22" nillable="true" ma:displayName="推薦状" ma:format="Dropdown" ma:internalName="_x63a8__x85a6__x72b6_">
      <xsd:simpleType>
        <xsd:restriction base="dms:Choice">
          <xsd:enumeration value="推薦状１"/>
          <xsd:enumeration value="推薦状２"/>
        </xsd:restriction>
      </xsd:simpleType>
    </xsd:element>
    <xsd:element name="_x6210__x7e3e__x8a3c__x660e__x66f8_" ma:index="23" nillable="true" ma:displayName="成績証明書" ma:format="Dropdown" ma:internalName="_x6210__x7e3e__x8a3c__x660e__x66f8_">
      <xsd:simpleType>
        <xsd:restriction base="dms:Choice">
          <xsd:enumeration value="成績証明書"/>
        </xsd:restriction>
      </xsd:simpleType>
    </xsd:element>
    <xsd:element name="_x30b9__x30c6__x30fc__x30bf__x30b9_" ma:index="24" nillable="true" ma:displayName="ステータス" ma:format="Dropdown" ma:internalName="_x30b9__x30c6__x30fc__x30bf__x30b9_">
      <xsd:simpleType>
        <xsd:restriction base="dms:Choice">
          <xsd:enumeration value="エントリー済"/>
          <xsd:enumeration value="応募書類PDF完了"/>
          <xsd:enumeration value="チェックリスト作成済"/>
          <xsd:enumeration value="納品済"/>
        </xsd:restriction>
      </xsd:simpleType>
    </xsd:element>
    <xsd:element name="_x30de__x30b9__x30bf__x30c7__x30fc__x30bf_" ma:index="25" nillable="true" ma:displayName="マスタデータ" ma:format="Dropdown" ma:internalName="_x30de__x30b9__x30bf__x30c7__x30fc__x30bf_">
      <xsd:simpleType>
        <xsd:restriction base="dms:Choice">
          <xsd:enumeration value="マスタデータ済"/>
        </xsd:restriction>
      </xsd:simpleType>
    </xsd:element>
  </xsd:schema>
  <xsd:schema xmlns:xsd="http://www.w3.org/2001/XMLSchema" xmlns:xs="http://www.w3.org/2001/XMLSchema" xmlns:dms="http://schemas.microsoft.com/office/2006/documentManagement/types" xmlns:pc="http://schemas.microsoft.com/office/infopath/2007/PartnerControls" targetNamespace="e1b6cfdb-4f2e-4049-b33d-1ceae555cb2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cbed983-feca-486e-a142-3f9dfae8b4dc}" ma:internalName="TaxCatchAll" ma:showField="CatchAllData" ma:web="e1b6cfdb-4f2e-4049-b33d-1ceae555cb2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ef7ccf6-354b-4105-b066-498aac603d7b">
      <Terms xmlns="http://schemas.microsoft.com/office/infopath/2007/PartnerControls"/>
    </lcf76f155ced4ddcb4097134ff3c332f>
    <_x63a8__x85a6__x72b6_ xmlns="0ef7ccf6-354b-4105-b066-498aac603d7b" xsi:nil="true"/>
    <_x6210__x7e3e__x8a3c__x660e__x66f8_ xmlns="0ef7ccf6-354b-4105-b066-498aac603d7b" xsi:nil="true"/>
    <TaxCatchAll xmlns="e1b6cfdb-4f2e-4049-b33d-1ceae555cb2a" xsi:nil="true"/>
    <_x30b9__x30c6__x30fc__x30bf__x30b9_ xmlns="0ef7ccf6-354b-4105-b066-498aac603d7b" xsi:nil="true"/>
    <_x30de__x30b9__x30bf__x30c7__x30fc__x30bf_ xmlns="0ef7ccf6-354b-4105-b066-498aac603d7b" xsi:nil="true"/>
  </documentManagement>
</p:properties>
</file>

<file path=customXml/itemProps1.xml><?xml version="1.0" encoding="utf-8"?>
<ds:datastoreItem xmlns:ds="http://schemas.openxmlformats.org/officeDocument/2006/customXml" ds:itemID="{48CC5DC0-BCE0-454F-8AE8-9E85791FB0F1}">
  <ds:schemaRefs>
    <ds:schemaRef ds:uri="http://schemas.microsoft.com/sharepoint/v3/contenttype/forms"/>
  </ds:schemaRefs>
</ds:datastoreItem>
</file>

<file path=customXml/itemProps2.xml><?xml version="1.0" encoding="utf-8"?>
<ds:datastoreItem xmlns:ds="http://schemas.openxmlformats.org/officeDocument/2006/customXml" ds:itemID="{860A2A99-C681-46AD-9FC7-DE0004C76D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f7ccf6-354b-4105-b066-498aac603d7b"/>
    <ds:schemaRef ds:uri="e1b6cfdb-4f2e-4049-b33d-1ceae555cb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ED710B-E34E-413A-BA3A-4D102576B0DA}">
  <ds:schemaRefs>
    <ds:schemaRef ds:uri="http://schemas.microsoft.com/office/infopath/2007/PartnerControls"/>
    <ds:schemaRef ds:uri="http://purl.org/dc/elements/1.1/"/>
    <ds:schemaRef ds:uri="0ef7ccf6-354b-4105-b066-498aac603d7b"/>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e1b6cfdb-4f2e-4049-b33d-1ceae555cb2a"/>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23</vt:i4>
      </vt:variant>
    </vt:vector>
  </HeadingPairs>
  <TitlesOfParts>
    <vt:vector size="39" baseType="lpstr">
      <vt:lpstr>マスタ抽出用（非表示）</vt:lpstr>
      <vt:lpstr>マスタ参照行（非表示）</vt:lpstr>
      <vt:lpstr>入力シート</vt:lpstr>
      <vt:lpstr>様式１（確認用）</vt:lpstr>
      <vt:lpstr>様式2-1（確認用）</vt:lpstr>
      <vt:lpstr>様式2-2（確認用）</vt:lpstr>
      <vt:lpstr>様式2-3（確認用）</vt:lpstr>
      <vt:lpstr>様式2-4（確認用）</vt:lpstr>
      <vt:lpstr>様式2-5（確認用）</vt:lpstr>
      <vt:lpstr>様式2-6（確認用）</vt:lpstr>
      <vt:lpstr>様式2-7（確認用）</vt:lpstr>
      <vt:lpstr>様式2-8(確認用）</vt:lpstr>
      <vt:lpstr>国・地域コード</vt:lpstr>
      <vt:lpstr>都道府県コード</vt:lpstr>
      <vt:lpstr>分野コード</vt:lpstr>
      <vt:lpstr>選択(非表示）</vt:lpstr>
      <vt:lpstr>_2027</vt:lpstr>
      <vt:lpstr>_2028</vt:lpstr>
      <vt:lpstr>_2029</vt:lpstr>
      <vt:lpstr>国・地域コード!Print_Area</vt:lpstr>
      <vt:lpstr>'選択(非表示）'!Print_Area</vt:lpstr>
      <vt:lpstr>都道府県コード!Print_Area</vt:lpstr>
      <vt:lpstr>入力シート!Print_Area</vt:lpstr>
      <vt:lpstr>分野コード!Print_Area</vt:lpstr>
      <vt:lpstr>'様式１（確認用）'!Print_Area</vt:lpstr>
      <vt:lpstr>'様式2-1（確認用）'!Print_Area</vt:lpstr>
      <vt:lpstr>'様式2-2（確認用）'!Print_Area</vt:lpstr>
      <vt:lpstr>'様式2-3（確認用）'!Print_Area</vt:lpstr>
      <vt:lpstr>'様式2-4（確認用）'!Print_Area</vt:lpstr>
      <vt:lpstr>'様式2-5（確認用）'!Print_Area</vt:lpstr>
      <vt:lpstr>'様式2-6（確認用）'!Print_Area</vt:lpstr>
      <vt:lpstr>'様式2-7（確認用）'!Print_Area</vt:lpstr>
      <vt:lpstr>'様式2-8(確認用）'!Print_Area</vt:lpstr>
      <vt:lpstr>コード</vt:lpstr>
      <vt:lpstr>英語</vt:lpstr>
      <vt:lpstr>英語以外</vt:lpstr>
      <vt:lpstr>語学能力</vt:lpstr>
      <vt:lpstr>支援開始学士</vt:lpstr>
      <vt:lpstr>支援開始準備</vt:lpstr>
    </vt:vector>
  </TitlesOfParts>
  <Manager/>
  <Company>独立行政法人日本学生支援機構</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2027年度海外留学支援制度（学部学位取得型）願書ファイル（様式1、様式2）</dc:title>
  <dc:subject/>
  <dc:creator>JASSO</dc:creator>
  <cp:keywords/>
  <dc:description/>
  <cp:revision/>
  <cp:lastPrinted>2026-07-13T07:08:54Z</cp:lastPrinted>
  <dcterms:created xsi:type="dcterms:W3CDTF">2015-06-05T18:19:34Z</dcterms:created>
  <dcterms:modified xsi:type="dcterms:W3CDTF">2026-07-13T07:44:49Z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0x010100B9775341657F0E4895827DF11EE4D912</vt:lpwstr>
  </property>
  <property fmtid="{D5CDD505-2E9C-101B-9397-08002B2CF9AE}" pid="3" name="MediaServiceImageTags">
    <vt:lpwstr/>
  </property>
</Properties>
</file>